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ikkfs\IKK-Share\Főigazgatóság\Szakmai Igazgatóság\02_modszertani_iroda\02_fejlesztesi_csoport\KKK és PTT összefésülése\6_Végleges\Szociális\Szociális ápoló és gondozó\"/>
    </mc:Choice>
  </mc:AlternateContent>
  <xr:revisionPtr revIDLastSave="0" documentId="8_{EB28427F-7C05-4812-842B-762AE5CF2E39}" xr6:coauthVersionLast="47" xr6:coauthVersionMax="47" xr10:uidLastSave="{00000000-0000-0000-0000-000000000000}"/>
  <bookViews>
    <workbookView xWindow="0" yWindow="0" windowWidth="17280" windowHeight="15750" xr2:uid="{00000000-000D-0000-FFFF-FFFF00000000}"/>
  </bookViews>
  <sheets>
    <sheet name="6.2" sheetId="1" r:id="rId1"/>
    <sheet name="6.3" sheetId="4" r:id="rId2"/>
  </sheets>
  <definedNames>
    <definedName name="_xlnm._FilterDatabase" localSheetId="0" hidden="1">'6.2'!$A$1:$H$455</definedName>
    <definedName name="_xlnm._FilterDatabase" localSheetId="1" hidden="1">'6.3'!$A$1:$H$534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 i="4" l="1"/>
  <c r="H40" i="4"/>
  <c r="H47" i="4"/>
  <c r="H53" i="4"/>
  <c r="H68" i="4"/>
  <c r="H75" i="4"/>
  <c r="H84" i="4"/>
  <c r="H89" i="4"/>
  <c r="H101" i="4"/>
  <c r="H117" i="4"/>
  <c r="H123" i="4"/>
  <c r="H128" i="4"/>
  <c r="H133" i="4"/>
  <c r="H138" i="4"/>
  <c r="H154" i="4"/>
  <c r="H160" i="4"/>
  <c r="F195" i="4" s="1"/>
  <c r="H172" i="4"/>
  <c r="H178" i="4"/>
  <c r="H184" i="4"/>
  <c r="H193" i="4"/>
  <c r="H93" i="1" l="1"/>
  <c r="H85" i="1"/>
  <c r="H60" i="1"/>
  <c r="H45" i="1"/>
  <c r="H26" i="1"/>
  <c r="H77" i="1"/>
  <c r="H73" i="1"/>
  <c r="H65" i="1"/>
  <c r="H97" i="1"/>
  <c r="H110" i="1"/>
  <c r="H89" i="1"/>
  <c r="H69" i="1"/>
  <c r="H30" i="1"/>
  <c r="H40" i="1"/>
  <c r="H54" i="1"/>
  <c r="H81" i="1"/>
  <c r="H115" i="1"/>
  <c r="H11" i="1"/>
  <c r="F117" i="1" l="1"/>
</calcChain>
</file>

<file path=xl/sharedStrings.xml><?xml version="1.0" encoding="utf-8"?>
<sst xmlns="http://schemas.openxmlformats.org/spreadsheetml/2006/main" count="536" uniqueCount="376">
  <si>
    <t>Sorszám</t>
  </si>
  <si>
    <t>Javasolt tananyagegységek</t>
  </si>
  <si>
    <t>Készségek, képességek</t>
  </si>
  <si>
    <t>Ismeretek</t>
  </si>
  <si>
    <t>Elvárt viselkedésmódok, attitűdök</t>
  </si>
  <si>
    <t>Önállóság és felelősség mértéke</t>
  </si>
  <si>
    <t>Javasolt tananyagelemek</t>
  </si>
  <si>
    <t>Javasolt időkeret átlag-óraszáma</t>
  </si>
  <si>
    <t xml:space="preserve">Összesen: </t>
  </si>
  <si>
    <t>Lehetséges projektfeladat az oktatás során</t>
  </si>
  <si>
    <t>Kapcsolatot tart és együttműködik a szociális és/vagy gyermekvédelmi ápolás, gondozás, szervezés, tervezés folyamatában az érintett szakemberekkel, ellátottakkal, gondozottakkal és családtagjaikkal.</t>
  </si>
  <si>
    <t>Ismeri a humán szolgáltatások rendszerét, a kapcsolatfelvétel, a kapcsolatfenntartás és kapcsolatlezárás lehetőségeit.</t>
  </si>
  <si>
    <t>Törekszik az érzelmi stabilitása megtartására és a kiegyensúlyozott munkavégzésre.</t>
  </si>
  <si>
    <t>Szakmai segítséggel kiválasztja az ellátottak és gondozottak érdekében a legmegfelelőbb együttműködési formát.</t>
  </si>
  <si>
    <t>Útmutatás alapján az ellátottak és gondozottak foglalkoztatásához, alkotó tevékenységéhez felhasználható (szemléltető, fejlesztő, rekreációs) eszközöket készít, előkészít és használ.</t>
  </si>
  <si>
    <t>Ismeri az ellátottak és gondozottak foglalkoztatásához, fejlesztéséhez, rekreációjához felhasználható (szemléltető, rekreációs, fejlesztő) eszközöket, a csoportdinamikai jellemzőket.</t>
  </si>
  <si>
    <t>Empátiával fordul az ellátottak és gondozottak, valamint családtagjaik felé. Egyes eszközök beszerzésénél és felhasználásánál figyelembe veszi a fenntarthatósági szempontokat.</t>
  </si>
  <si>
    <t>Felelős az erőforrások hatékony felhasználásáért, figyelembe veszi az anyagi, személyi és tárgyi erőforrásokat a foglalkozások előkészítésében és megtartásában.</t>
  </si>
  <si>
    <t>Szakmai irányítás mellett a jogszabályok és a módszertani útmutatók alapján szakmai (adat- és információ-rögzítési, elemzési, tervezési) dokumentációkat készít papír alapon és elektronikusan.</t>
  </si>
  <si>
    <t>Ismeri a szakmai dokumentációk (pl. sablonok, nyomtatványok, elemzési, fejlődést követő és tervezési dokumentumok) készítésének, kitöltésének formai és tartalmi követelményeit.</t>
  </si>
  <si>
    <t>Törekszik a feladat megértésére, határidőre történő elkészítésére, motivált a végrehajtására, értékelve és mérlegelve, kritikusan kezeli és használja az információforrásokat. Törekszik arra, hogy tájékozódjon az egyes technológiák és eszközök hatékonyságának jellemzőiről, energiafogyasztásukról, környezeti hatásukról. Fontosnak tartja ezen jellemzők ismeretét.</t>
  </si>
  <si>
    <t>Az adminisztrációs feladatokat önállóan, felelősséggel, a határidők betartásával végzi, önellenőrzéssel értékeli saját munkáját.</t>
  </si>
  <si>
    <t>A munkavégzés során alkalmazza a munka- és balesetvédelmi, (köz) egészségügyi, valamint a tűzvédelmi és környezetvédelmi előírásokat. Szükség szerint elsősegélyben részesíti a rászorulókat.</t>
  </si>
  <si>
    <t>Ismeri a munka- és balesetvédelmi, a tűzvédelmi és környezetvédelmi, valamint az elsősegély és közegészségügyi előírásokat.</t>
  </si>
  <si>
    <t>A munkavégzése során a munka- és balesetvédelmi, (köz) egészségügyi, valamint a tűzvédelmi és környezetvédelmi előírásokat, szabályokat betartja.</t>
  </si>
  <si>
    <t>Munkára képes és alkalmas állapotban, szabálykövető módon vesz részt a munkavégzésben. Felelősséget vállal a veszélyhelyzet megoldásában.</t>
  </si>
  <si>
    <t>A tanulmányai és a munkavégzés során a birtokába került személyes adatokat a jogszabályok és a szociális munka etikai kódexe vonatkozó pontjainak megfelelően kezeli, a gondozással kapcsolatos titoktartási kötelezettségeket betartja.</t>
  </si>
  <si>
    <t>A személyes adatok védelmével kapcsolatos adatvédelmi és adatbiztonsági szabályokat ismeri, a jogszabályban foglalt titoktartási kötelezettségeinek eleget tesz.</t>
  </si>
  <si>
    <t>Tiszteletben tartja az állampolgári jogokat, a védelem alá eső adatok, információk birtokosaként elkötelezett azok megőrzése iránt. Alkalmazza az “integritás és bizalmas jelleg” alapelvet.</t>
  </si>
  <si>
    <t>Felelős munkavégzése során és a magánéletében a tudomására jutott adatok, információk megőrzéséért és kezeléséért.</t>
  </si>
  <si>
    <t>Felismeri a különböző életkorok élettani, fejlődéslélektani sajátosságait és a fejlődésben jelentkező elmaradásokat, akadályozottságokat.</t>
  </si>
  <si>
    <t>Ismeri a különböző életkorok élettani, fejlődéslélektani jellemzőit, egészségügyi rizikóit és a prevenció, korrekció lehetőségeit.</t>
  </si>
  <si>
    <t>Kész a közös munkára, másokkal megosztja szakmai elméleti és gyakorlati tudását, felhalmozott tapasztalatait.</t>
  </si>
  <si>
    <t>Felelős az ellátottak és a gondozottak életkori, mentális állapota és fejlettségi szintje szerinti ellátás, gondozás megválasztásáért, az alkalmazott beavatkozásokért.</t>
  </si>
  <si>
    <t>Felismeri és azonosítja a személyeket és csoportokat veszélyeztető helyzeteket, ezeket jelzi közvetlen felettesének.</t>
  </si>
  <si>
    <t>Ismeri a krízis, krízisintervenció fogalmát és a konfliktuskezelés módszereit.</t>
  </si>
  <si>
    <t>Keresi az együttműködés lehetőségét, és felismeri a helyzetből fakadó szerepét.</t>
  </si>
  <si>
    <t>Maradéktalanul betartja a szociális munka etikai kódexét, viselkedéskultúrájával azt képviseli.</t>
  </si>
  <si>
    <t>Érthetően kommunikálja a kreatív javaslatait az ellátás / gondozás kapcsán, ötleteit megosztja munkatársaival.</t>
  </si>
  <si>
    <t>Ismeri a kommunikáció és közlés alapvető formáit személyes és online kommunikációban.</t>
  </si>
  <si>
    <t>Véleményét, szakmai álláspontját felelősséggel képviseli.</t>
  </si>
  <si>
    <t>Egyéni és team munkában a saját kompetenciahatárainak figyelembevételével végzi feladatait.</t>
  </si>
  <si>
    <t>Az eltérő szituációkban adekvátan használja a verbális és nonverbális kommunikációs csatornákat.</t>
  </si>
  <si>
    <t>Ismeri a kommunikációs alapelveket, a legfontosabb alapfogalmakat, a kommunikáció működését, folyamatát, szereplőit, tényezőit, helyzet-típusait, a kommunikációs stílusokat és az asszertív kommunikációs eszközöket.</t>
  </si>
  <si>
    <t>Nyitott arra, hogy kommunikációs képességeit folyamatosan fejlessze. Asszertív módon kommunikál.</t>
  </si>
  <si>
    <t>Az ellátottak, gondozottak egészségi, életkorbeli és mentális állapotát figyelembe véve kommunikál, meggyőződik a kommunikáció sikerességéről.</t>
  </si>
  <si>
    <t>Legalább egy idegen nyelven alapvető fogalmakat megért, egyszerűbb kérdésekre válaszol, képes munkakörének legfontosabb idegen nyelvi szakmai kifejezéseit azonosítani.</t>
  </si>
  <si>
    <t>Ismeri legalább egy idegen nyelv alapvető szakmai kommunikációs formuláit. Alapvető szókinccsel, nyelvtani tudással rendelkezik.</t>
  </si>
  <si>
    <t>Nyitott, érdeklődő az adott nyelv alapismereteinek elsajátítása iránt.</t>
  </si>
  <si>
    <t>Egészségügyi dokumentáció értelmezésében és a saját tevékenysége dokumentálásában az orvosi latin szakkifejezéseket megfelelően használja.</t>
  </si>
  <si>
    <t>Megérti és alkalmazza a szakmai feladatok ellátásához kapcsolódó utasításokat és iránymutatásokat.</t>
  </si>
  <si>
    <t>Ismeri a szakmájához kapcsolódó alapvető szakmai feladatok ellátásához kapcsolódó utasításokat és iránymutatásokat.</t>
  </si>
  <si>
    <t>Nyitott a személyiségfejlesztésre. Szakmailag elhivatott, magatartása szabálykövető.</t>
  </si>
  <si>
    <t>Az irányadó szociális ágazati és intézményi iránymutatások szerint végzi saját tevékenységét.</t>
  </si>
  <si>
    <t>A saját és az ellátottak / gondozottak érdekeit munkavégzése során képviseli. Alkalmazza az érdekérvényesítés módszereit.</t>
  </si>
  <si>
    <t>Ismeri a szakmai érdekképviselet szintjeit és fórumait. Ismeri az alapvető emberi, gyermeki ellátotti- és betegjogokat. Ismeri az érdekérvényesítés módszereit.</t>
  </si>
  <si>
    <t>Elhivatott az emberi jogok védelmére és azok érvényesítésére.</t>
  </si>
  <si>
    <t>Önállóan felismeri a jogsérelmet, kompetenciájába tartozóan teszi meg javaslatait a sérelem megszüntetésére.</t>
  </si>
  <si>
    <t>Megérti és alkalmazza az énvédelmi technikákat és módszereket. Jelzést ad, segítséget kér szakmai érintettsége esetén.</t>
  </si>
  <si>
    <t>Ismeri az énvédő mechanizmusokat, a rekreációs technikákat és módszereket. Rendelkezik alapvető önismerettel, reális önképpel.</t>
  </si>
  <si>
    <t>Nyitott önmaga megismerésére. Fogékony a személyiségtípusok azonosítására.</t>
  </si>
  <si>
    <t>Képes az önálló személyiségfejlődésre az elsajátított módszerek és technikák alapján. Lelki egészsége karbantartására különböző rekreációs technikákat alkalmaz és gyakorol.</t>
  </si>
  <si>
    <t>Alapvető digitális kompetenciái és információkezelési képessége alapján táblázatokat használ, szövegeket szerkeszt, levelez. Konstruktívan és tudatosan használja az online kommunikációs eszközöket, csatornákat.</t>
  </si>
  <si>
    <t>Ismeri az online kommunikációs eszközöket, formákat és módszereket, tisztában van az etikus médiahasználat szabályaival.</t>
  </si>
  <si>
    <t>Törekszik a mindennapi munkája során használt informatikai eszközöket kezelni, alkalmazni, beállítani. A jelentkező problémákat közvetlen felettesének jelzi.</t>
  </si>
  <si>
    <t>Munkája során betartja az etikus médiahasználat szabályait, eszerint jár el. Betartja az adatkezelési szabályokat.</t>
  </si>
  <si>
    <t>Szakmai dokumentációkat, szabályozókat, protokollokat értelmez és használ munkavégzése során.</t>
  </si>
  <si>
    <t>Átlátja az alapvető szociális, gyermekjóléti- és gyermekvédelmi ellátási formákat.</t>
  </si>
  <si>
    <t>Elsődlegesnek tartja az ellátottak szükségleteinek kielégítését.</t>
  </si>
  <si>
    <t>Betartja a szakmai előírásokat, naprakészen, pontosan vezeti az előírt dokumentációkat.</t>
  </si>
  <si>
    <t>Digitális kompetenciái birtokában az online térben is tájékozódva képes az önképzésre.</t>
  </si>
  <si>
    <t>Ismeri a folyamatos képzés, továbbképzés lehetőségeit, az élethosszig tanulás célját.</t>
  </si>
  <si>
    <t>Nyitott és fogékony a szakmai és a környezetében zajló változásokra.</t>
  </si>
  <si>
    <t>Másokkal együttműködve járul hozzá a szakma, az intézmény fejlődéséhez.</t>
  </si>
  <si>
    <t>Azonosítja az életmód átalakulásával kapcsolatos kockázatokat és dilemmákat.</t>
  </si>
  <si>
    <t>Társadalomismereti, szociológiai ismeretei alapján egyének, családok, közösségek működésében a különböző életmódok hatásait ismeri.</t>
  </si>
  <si>
    <t>Nyitott a különböző élethelyzetek, életformák megismerésére, tiszteletére.</t>
  </si>
  <si>
    <t>Felelősséget vállal a segítő tevékenység során végzett munkájáért.</t>
  </si>
  <si>
    <t>Értelmezi a társadalomban megjelenő gyakori betegségekről készült kimutatásokat és a betegségek rizikófaktorait. Háromdimenziós anatómiai atlasz segítségével modellezi az emberi test felépítését.</t>
  </si>
  <si>
    <t>Ismeri a társadalom leggyakoribb népbetegségeit, azok rizikófaktorait, a társadalomban kialakult egészségkultúrát, az egészségmegőrzés módszereit. Ismeri a háztartások számára ajánlott házipatika összetételét. Ismeri az emberi test holisztikus egyensúlyát (testi, lelki, mentális területek).</t>
  </si>
  <si>
    <t>Környezete számára mintát mutatva egészségtudatosan és környezettudatosan él. Törekszik saját maga és közvetlen környezete megóvására. Törekszik a saját testi, lelki és mentális egészségének megőrzésére.</t>
  </si>
  <si>
    <t>Instrukciók alapján adatokat keres a társadalom egészség-kultúrájáról, környezettudatos magatartásáról, és a népbetegségekről.</t>
  </si>
  <si>
    <t>Szakmai személyiségfejlesztés:</t>
  </si>
  <si>
    <t>Viselkedéskultúra</t>
  </si>
  <si>
    <t>Konfliktuskezelés</t>
  </si>
  <si>
    <t>Szociális ellátórendszer ismerete</t>
  </si>
  <si>
    <t>A szociális segítés etikája</t>
  </si>
  <si>
    <t>Szociális gondoskodás</t>
  </si>
  <si>
    <t>Ismerkedés a szociális ellátórendszer intézményeivel</t>
  </si>
  <si>
    <t>Humán szolgáltatások</t>
  </si>
  <si>
    <t>A reális énkép ismerete</t>
  </si>
  <si>
    <t>Fejlődéslélektani alapok</t>
  </si>
  <si>
    <t>Szociálpszichológiai alapismeretek</t>
  </si>
  <si>
    <t>Az elsősegélynyújtás alapjai</t>
  </si>
  <si>
    <t>Elsődleges teendők vészhelyzetekben</t>
  </si>
  <si>
    <t>A segélyhívás folyamata, újraélesztés</t>
  </si>
  <si>
    <t>Eszméletlen sérült</t>
  </si>
  <si>
    <t>Baleseti sérülések</t>
  </si>
  <si>
    <t>Mérgezések</t>
  </si>
  <si>
    <t>Belgyógyászati alapok és ellátásuk</t>
  </si>
  <si>
    <t>Ágazati jogszabályismeret és protokoll (új)</t>
  </si>
  <si>
    <t>Általános és személyiséglélektani ismeretek</t>
  </si>
  <si>
    <t>Családi mentálhigiéné</t>
  </si>
  <si>
    <t>Krízis- kitől kérhetek segítséget</t>
  </si>
  <si>
    <t>Függőség - szenvedély</t>
  </si>
  <si>
    <t>Kommunikációs készségfejlesztés</t>
  </si>
  <si>
    <t>Az emberi test felépítése</t>
  </si>
  <si>
    <t>Népegészségtani alapismeretek</t>
  </si>
  <si>
    <t>Gyógyszertani alapok</t>
  </si>
  <si>
    <t>Egészségkultúra</t>
  </si>
  <si>
    <t>Környezetvédelem és fenntarthatóság</t>
  </si>
  <si>
    <t>A mai magyar társadalom</t>
  </si>
  <si>
    <t>Demográfia és népesedés</t>
  </si>
  <si>
    <t>Család és háztartás</t>
  </si>
  <si>
    <t>Az emberi szükségletek rendszere</t>
  </si>
  <si>
    <t>Szakmai személyiségfejlesztés</t>
  </si>
  <si>
    <t>Szociális ismeretek</t>
  </si>
  <si>
    <t>Pszichológia</t>
  </si>
  <si>
    <t>Elsősegélynyújtás alapismeretei</t>
  </si>
  <si>
    <t>Társadalomismeret</t>
  </si>
  <si>
    <t>Egészségügyi ismeretek</t>
  </si>
  <si>
    <t xml:space="preserve">"Kreatív foglalkozás": Tervezzenek a tanulók meg egy kreatív foglalkozást (pl. festés, agyagozás, kézműves foglalkozás) egy szociális intézmény (pl. idősek otthona, gyermekotthon) számára. Vegyék figyelembe a résztvevők speciális igényeit és biztonsági előírásokat. Készítsenek egy részletes munkavédelmi kockázatelemzést is a tevékenységekhez kapcsolódóan (pl. éles eszközök használata, allergiák, kompetenciai útmutatások). A projekt végén a tanulók készítsenek egy összefoglaló dokumentumot és egy prezentációt, amely bemutatja a kreatív foglalkozás tervét, figyelembe véve a biztonsági előírásokat és a speciális igényeket. Az oktató által összeállított értékelési szempontok alapján, a tanulók közösen értékelik a bemutatott összefoglaló dokumentumot és a prezentációt.
</t>
  </si>
  <si>
    <t>"A" SZAKMAI EGYÜTTMŰKÖDÉS A SZOCIÁLIS ÁGAZATBAN (1. sor)</t>
  </si>
  <si>
    <t>"B" FOGLALKOZTATÁS ÉS MUNAKVÉGZÉS A SZOCIÁLIS ÁGAZATBAN (2; 4. sor)</t>
  </si>
  <si>
    <t>"C" SZAKMAI PROTOKOLL A SZOCIÁLIS ÁGAZATI MUNKÁBAN (3; 5; 11; 12; 15. sor)</t>
  </si>
  <si>
    <t>"D" PSZICHOLÓGIA ÉS KRÍZISINTERVENCIÓ A SZOCIÁLIS ÁGAZATI MUNKÁBAN (6; 7. sor)</t>
  </si>
  <si>
    <t>"E" SZAKMAI KOMMUNIKÁCIÓ A SZOCIÁLIS ÁGAZATI MUNKÁBAN (8; 9; 10; 13; 14; 16. sor)</t>
  </si>
  <si>
    <t>"F" TÁRSADALMI ÉS EGÉSZSÉGÜGYI FOLYAMATOK (17; 18. sor)</t>
  </si>
  <si>
    <t>Ágazati alapoktatás összes óraszáma:</t>
  </si>
  <si>
    <r>
      <t xml:space="preserve">A tananyagelemek és a deszkriptorok projektszemléletű kapcsolódása: 
</t>
    </r>
    <r>
      <rPr>
        <sz val="11"/>
        <color theme="1"/>
        <rFont val="Franklin Gothic Book"/>
        <family val="2"/>
        <charset val="238"/>
      </rPr>
      <t xml:space="preserve">Egy lehetséges szimulációs helyzetgyakorlat során, kipróbálják a tanulók a különféle ágazati, szakmai együttműködésre vonatkozó speciális helyzeteket. </t>
    </r>
  </si>
  <si>
    <r>
      <t xml:space="preserve">A tananyagelemek és a deszkriptorok projektszemléletű kapcsolódása: 
</t>
    </r>
    <r>
      <rPr>
        <sz val="11"/>
        <color theme="1"/>
        <rFont val="Franklin Gothic Book"/>
        <family val="2"/>
        <charset val="238"/>
      </rPr>
      <t>A foglalkoztatás alapjául szolgáló kreatív munkatevékenységeket önállóan kivitelezi, és felismeri, az egyes munkafolyamatok során jelentkező egészséget veszélyeztetó helyzeteket. Azok kialakulása esetén önállóan tud elsősegélyt nyújtani. Az ellátottak foglalkoztatásához szükséges alapvető pszichológiai ismereteit pontosan</t>
    </r>
    <r>
      <rPr>
        <sz val="11"/>
        <rFont val="Franklin Gothic Book"/>
        <family val="2"/>
        <charset val="238"/>
      </rPr>
      <t xml:space="preserve"> alkalmazza a projektfeladatok </t>
    </r>
    <r>
      <rPr>
        <sz val="11"/>
        <color theme="1"/>
        <rFont val="Franklin Gothic Book"/>
        <family val="2"/>
        <charset val="238"/>
      </rPr>
      <t>kivitelezése során.</t>
    </r>
  </si>
  <si>
    <r>
      <t xml:space="preserve">A tananyagelemek és a deszkriptorok projektszemléletű kapcsolódása: 
</t>
    </r>
    <r>
      <rPr>
        <sz val="11"/>
        <color theme="1"/>
        <rFont val="Franklin Gothic Book"/>
        <family val="2"/>
        <charset val="238"/>
      </rPr>
      <t>Egy lehetséges projektfeladat keretén belül , a tanulók kis csoportos munkaformában egy szociális ágazati szabályozó protokollgyűjteményt készítenek el.</t>
    </r>
  </si>
  <si>
    <r>
      <t xml:space="preserve">A tananyagelemek és a deszkriptorok projektszemléletű kapcsolódása: 
</t>
    </r>
    <r>
      <rPr>
        <sz val="11"/>
        <color theme="1"/>
        <rFont val="Franklin Gothic Book"/>
        <family val="2"/>
        <charset val="238"/>
      </rPr>
      <t xml:space="preserve">Demonstrációs munkakörülmények között gyakorlati jártasságot szereznek a tanulók az alapvető elsősegélynyújtási ismeretek terén. </t>
    </r>
  </si>
  <si>
    <r>
      <t xml:space="preserve">A tananyagelemek és a deszkriptorok projektszemléletű kapcsolódása: 
</t>
    </r>
    <r>
      <rPr>
        <sz val="11"/>
        <color theme="1"/>
        <rFont val="Franklin Gothic Book"/>
        <family val="2"/>
        <charset val="238"/>
      </rPr>
      <t>Egy lehetséges projektmunka keretén belül ,, a tanulók kis csoportokban, egy adott szociális ágazatra vonatkozóan, a mindennapi munkájukhoz kapcsolódó Etikai Szabályzatot készítenek.</t>
    </r>
  </si>
  <si>
    <r>
      <t xml:space="preserve">A tananyagelemek és a deszkriptorok projektszemléletű kapcsolódása: 
</t>
    </r>
    <r>
      <rPr>
        <sz val="11"/>
        <color theme="1"/>
        <rFont val="Franklin Gothic Book"/>
        <family val="2"/>
        <charset val="238"/>
      </rPr>
      <t xml:space="preserve">Egy lehetséges projektfeladat keretén belül a tanulók kis csoportokban kiválasztanak egy, jellemző szociális problémával küzdő társadalmi csoportot, és arra vonatkozóan krízisintervenciós terveket készítenek. </t>
    </r>
  </si>
  <si>
    <r>
      <t xml:space="preserve">A tananyagelemek és a deszkriptorok projektszemléletű kapcsolódása: 
</t>
    </r>
    <r>
      <rPr>
        <sz val="11"/>
        <color theme="1"/>
        <rFont val="Franklin Gothic Book"/>
        <family val="2"/>
        <charset val="238"/>
      </rPr>
      <t xml:space="preserve">Egy lehetséges projektfeladat keretén belül a tanulók kis csoportokban kiválasztanak egy jellemző szociális problémával küzdő társadalmi csoportot, és arra vonatkozóan krízisintervenc,iós terveket készítenek. </t>
    </r>
  </si>
  <si>
    <r>
      <t>A tananyagelemek és a deszkriptorok projektszemléletű kapcsolódása:</t>
    </r>
    <r>
      <rPr>
        <sz val="11"/>
        <color theme="1"/>
        <rFont val="Franklin Gothic Book"/>
        <family val="2"/>
        <charset val="238"/>
      </rPr>
      <t xml:space="preserve"> 
Különböző szituációs helyzeteket modellezve, különféle kommunikációs technikákat gyakorolnak a tanulók egyéni, páros és kis csoportos munkaformákban. </t>
    </r>
  </si>
  <si>
    <r>
      <t xml:space="preserve">A tananyagelemek és a deszkriptorok projektszemléletű kapcsolódása: 
</t>
    </r>
    <r>
      <rPr>
        <sz val="11"/>
        <color theme="1"/>
        <rFont val="Franklin Gothic Book"/>
        <family val="2"/>
        <charset val="238"/>
      </rPr>
      <t xml:space="preserve">Különböző szituációs helyzeteket modellezve, különféle kommunikációs technikákat gyakorolnak a tanulók egyéni, páros és kis csoportos munkaformákban. </t>
    </r>
  </si>
  <si>
    <r>
      <t xml:space="preserve">A tananyagelemek és a deszkriptorok projektszemléletű kapcsolódása: 
</t>
    </r>
    <r>
      <rPr>
        <sz val="11"/>
        <color theme="1"/>
        <rFont val="Franklin Gothic Book"/>
        <family val="2"/>
        <charset val="238"/>
      </rPr>
      <t xml:space="preserve">Különböző szituációs helyzeteket modellezve, különféle kommunikációs technikákat gyakorolnak a tanulók egyéni, páros és kis csoportos munkaformákban, a tanult idegen nyelven. Kis csoportos munkaformában, a szociális ágazatban jellemző kliens-segítő kontextusban idegen nyelvi szakmai helyzetgyakorlatokat modelleznek a tanulók.  </t>
    </r>
  </si>
  <si>
    <r>
      <t>A tananyagelemek és a deszkriptorok projektszemléletű kapcsolódása:</t>
    </r>
    <r>
      <rPr>
        <sz val="11"/>
        <color theme="1"/>
        <rFont val="Franklin Gothic Book"/>
        <family val="2"/>
        <charset val="238"/>
      </rPr>
      <t xml:space="preserve"> 
Egy valós munkahelyi környezetet modellezve a tanulók kis csoportokban elkészítenek egy, a szociális ágazathoz kapcsolódó szabadon választott ágazati protokollt.</t>
    </r>
  </si>
  <si>
    <r>
      <t xml:space="preserve">A tananyagelemek és a deszkriptorok projektszemléletű kapcsolódása: 
</t>
    </r>
    <r>
      <rPr>
        <sz val="11"/>
        <color theme="1"/>
        <rFont val="Franklin Gothic Book"/>
        <family val="2"/>
        <charset val="238"/>
      </rPr>
      <t xml:space="preserve">Projektszemléletű oktatás keretén belül a tanulók kis csoportokban feltérképezik a helyi szociális ellátórendszert, majd az azokhoz kapcsolódó érdekérvényesítő és segítői hálózatmátrixot készítenek el. </t>
    </r>
  </si>
  <si>
    <r>
      <t xml:space="preserve">A tananyagelemek és a deszkriptorok projektszemléletű kapcsolódása: 
</t>
    </r>
    <r>
      <rPr>
        <sz val="11"/>
        <color theme="1"/>
        <rFont val="Franklin Gothic Book"/>
        <family val="2"/>
        <charset val="238"/>
      </rPr>
      <t xml:space="preserve">Különböző szituációs helyzeteket modellezve, különféle önismereti technikákat gyakorlolnak a tanulók egyéni, páros és kis csoportos munkaformákban. </t>
    </r>
  </si>
  <si>
    <r>
      <t>A tananyagelemek és a deszkriptorok projektszemléletű kapcsolódása:</t>
    </r>
    <r>
      <rPr>
        <sz val="11"/>
        <color theme="1"/>
        <rFont val="Franklin Gothic Book"/>
        <family val="2"/>
        <charset val="238"/>
      </rPr>
      <t xml:space="preserve"> 
Különböző szituációs helyzeteket modellezve, különféle kommunikációs technikákat gyakorlolnak a tanulók egyéni, páros és kis csoportos munkaformákban. </t>
    </r>
  </si>
  <si>
    <r>
      <t>A tananyagelemek és a deszkriptorok projektszemléletű kapcsolódása:</t>
    </r>
    <r>
      <rPr>
        <sz val="11"/>
        <color rgb="FFFF0000"/>
        <rFont val="Franklin Gothic Book"/>
        <family val="2"/>
        <charset val="238"/>
      </rPr>
      <t xml:space="preserve"> 
</t>
    </r>
    <r>
      <rPr>
        <sz val="11"/>
        <rFont val="Franklin Gothic Book"/>
        <family val="2"/>
        <charset val="238"/>
      </rPr>
      <t>Egy lehetséges projektmunka keretén belül a tanulók kis csoportokban szabadon választanak egy szociális ágazatot, és ahhoz kapcsolódó ágazati protokollokat gyűjtenek majd közösen elemeznek.</t>
    </r>
  </si>
  <si>
    <r>
      <t>A tananyagelemek és a deszkriptorok projektszemléletű kapcsolódása:</t>
    </r>
    <r>
      <rPr>
        <sz val="11"/>
        <color theme="1"/>
        <rFont val="Franklin Gothic Book"/>
        <family val="2"/>
        <charset val="238"/>
      </rPr>
      <t xml:space="preserve"> 
Egy lehetséges projektmunka keretén belül a tanulók kis csoportokban feltérképezik az adott település szociális intézményellátó rendszerét.</t>
    </r>
  </si>
  <si>
    <r>
      <t>A tananyagelemek és a deszkriptorok projektszemléletű kapcsolódása:</t>
    </r>
    <r>
      <rPr>
        <sz val="11"/>
        <color rgb="FFFF0000"/>
        <rFont val="Franklin Gothic Book"/>
        <family val="2"/>
        <charset val="238"/>
      </rPr>
      <t xml:space="preserve"> 
</t>
    </r>
    <r>
      <rPr>
        <sz val="11"/>
        <rFont val="Franklin Gothic Book"/>
        <family val="2"/>
        <charset val="238"/>
      </rPr>
      <t xml:space="preserve">Egy lehetséges projektmunka keretén belül a tanulók kis csoportokban feltérképezik az adott település egészségügyi és szociális statisztikai állapotát és abból elemző prezentációt készítenek. </t>
    </r>
  </si>
  <si>
    <r>
      <t>A tananyagelemek és a deszkriptorok projektszemléletű kapcsolódása:</t>
    </r>
    <r>
      <rPr>
        <sz val="11"/>
        <color theme="1"/>
        <rFont val="Franklin Gothic Book"/>
        <family val="2"/>
        <charset val="238"/>
      </rPr>
      <t xml:space="preserve"> 
Egy lehetséges projektmunka keretén belül a tanulók kis csoportokban kutató-gyűjtő munkát végeznek az adott célcsoportra vonatkozó népegészségügyi adatokra fókuszálva, majd ezt szakmai elemzés keretén belül prezentálják és prevenciós intézkedésterveket készítenek el. </t>
    </r>
    <r>
      <rPr>
        <sz val="11"/>
        <color rgb="FFFF0000"/>
        <rFont val="Franklin Gothic Book"/>
        <family val="2"/>
        <charset val="238"/>
      </rPr>
      <t xml:space="preserve">. </t>
    </r>
  </si>
  <si>
    <t xml:space="preserve">Térképezze fel a tanulócsoport az adott település szociális intézményeit (pl. idősek otthona, családsegítő szolgálat, gyermekjóléti szolgálat). Készítsenek rövid interjúkat az egyes szakemberekkel majd ezekből alkossanak meg egy szakmai hálózati ábrát, amely bemutatja az intézmények közötti szakmai együttműködési kapcsolatokat. A projektmunka értékelése az oktató által összeállított értékelési szempontsor szerint valósul meg, melynek részét képezi a tanulócsoportok közös észrevételei is. </t>
  </si>
  <si>
    <r>
      <t xml:space="preserve">időkeret: </t>
    </r>
    <r>
      <rPr>
        <sz val="11"/>
        <color theme="1"/>
        <rFont val="Franklin Gothic Book"/>
        <family val="2"/>
        <charset val="238"/>
      </rPr>
      <t>4X45 perc</t>
    </r>
  </si>
  <si>
    <r>
      <t xml:space="preserve">időkeret: </t>
    </r>
    <r>
      <rPr>
        <sz val="11"/>
        <color theme="1"/>
        <rFont val="Franklin Gothic Book"/>
        <family val="2"/>
        <charset val="238"/>
      </rPr>
      <t>2X45 perc</t>
    </r>
  </si>
  <si>
    <r>
      <t xml:space="preserve">Kapcsolódó tananyagegységek: 
</t>
    </r>
    <r>
      <rPr>
        <sz val="11"/>
        <color theme="1"/>
        <rFont val="Franklin Gothic Book"/>
        <family val="2"/>
        <charset val="238"/>
      </rPr>
      <t>"B"</t>
    </r>
  </si>
  <si>
    <r>
      <t xml:space="preserve">Kapcsolódó tananyagegységek: 
</t>
    </r>
    <r>
      <rPr>
        <sz val="11"/>
        <color theme="1"/>
        <rFont val="Franklin Gothic Book"/>
        <family val="2"/>
        <charset val="238"/>
      </rPr>
      <t>"A"</t>
    </r>
  </si>
  <si>
    <t>Szakirányú oktatás összes óraszáma:</t>
  </si>
  <si>
    <r>
      <t>Kapcsolódó tananyagegységek:</t>
    </r>
    <r>
      <rPr>
        <sz val="11"/>
        <color theme="1"/>
        <rFont val="Franklin Gothic Book"/>
        <family val="2"/>
        <charset val="238"/>
      </rPr>
      <t xml:space="preserve"> 
"E"</t>
    </r>
  </si>
  <si>
    <t>Szociálpolitikai program vagy projekt kidolgozása: A tanuló csoportok dolgozzanak ki egy olyan szociálpolitikai programot vagy projektet, amely segíti a hátrányos helyzetű csoportok társadalmi integrációját. A projektfeladatot a tanulók csoportosan oldják meg, majd egy közös prezentáció keretében bemutatják azt, és együtt értékelési megállapításokat tesznek a bemutatott munkára vonatkozóan.</t>
  </si>
  <si>
    <r>
      <t xml:space="preserve">Kapcsolódó tananyagegységek: 
</t>
    </r>
    <r>
      <rPr>
        <sz val="11"/>
        <color theme="1"/>
        <rFont val="Franklin Gothic Book"/>
        <family val="2"/>
        <charset val="238"/>
      </rPr>
      <t>"A", "C"</t>
    </r>
  </si>
  <si>
    <r>
      <t xml:space="preserve">időkeret: </t>
    </r>
    <r>
      <rPr>
        <sz val="11"/>
        <color theme="1"/>
        <rFont val="Franklin Gothic Book"/>
        <family val="2"/>
        <charset val="238"/>
      </rPr>
      <t>3X45 perc</t>
    </r>
  </si>
  <si>
    <t xml:space="preserve">Kríziskezelési terv kidolgozása: A tanuló csoportok készítsenek egy részletes cselekvési tervet, amely tartalmazza a gondozó szerepét és az első lépéseket a helyzet stabilizálásában, valamint a kommunikációs és konfliktuskezelési technikák alkalmazását. 
Továbbá vizsgálják meg, milyen egyéni és közösségi erőforrásokat lehet bevonni (pl. családtagok, intézményi segítség, pszichológus, jogi támogatás). Fontos, hogy foglalkozzanak azzal is, hogyan lehet a krízishelyzetet hosszú távon kezelni és megelőzni. 
A projektfeladatot a tanulók csoportosan oldják meg, majd egy közös prezentáció keretében bemutatják a munkájukat, és együtt értékelési megállapításokat tesznek a bemutatott anyagra vonatkozóan. </t>
  </si>
  <si>
    <r>
      <t xml:space="preserve">Kapcsolódó tananyagegységek: 
</t>
    </r>
    <r>
      <rPr>
        <sz val="11"/>
        <color theme="1"/>
        <rFont val="Franklin Gothic Book"/>
        <family val="2"/>
        <charset val="238"/>
      </rPr>
      <t>"C"</t>
    </r>
  </si>
  <si>
    <t>A tanuló csoportok készítsenek egy állapotfelmérést, amely tartalmazza: fizikai állapot, mobilitás, önellátás, táplálkozás, higiénia, mentális és pszichés állapot, szociális helyzet, egészségügyi szükségletek. Az állapotfelmérés alapján készítsenek egy prioritási listát, amely megjelöli, mely területeken van azonnali beavatkozásra szükség. A projektfeladatot a tanulók csoportosan oldják meg, majd egy közös prezentáció keretében bemutatják az eredményeket, és együtt értékelik a bemutatott munkát.Ezt követően az oktató szakmai szempontok alapján visszajelzést ad a csoportok munkájáról, kiemelve az erősségeket és a továbbfejlesztésre szoruló területeket, ezzel támogatva a tanulók fejlődését és a kompetenciák elmélyítését.</t>
  </si>
  <si>
    <r>
      <t>A tananyagelemek és a deszkriptorok projektszemléletű kapcsolódása:</t>
    </r>
    <r>
      <rPr>
        <sz val="11"/>
        <color theme="1"/>
        <rFont val="Franklin Gothic Book"/>
        <family val="2"/>
        <charset val="238"/>
      </rPr>
      <t xml:space="preserve"> 
Különböző szügségletű ellátottakra vonatkozó gondozási terveket készítenek el a tanulók kis csoportos munkaformában.</t>
    </r>
  </si>
  <si>
    <t>Szükségletek és erőforrások</t>
  </si>
  <si>
    <t>Szükségletek felmérése és módszerei</t>
  </si>
  <si>
    <t>Szükségletek</t>
  </si>
  <si>
    <t>Gondozási szükségletek felmérése</t>
  </si>
  <si>
    <t>Háztartási ismeretek</t>
  </si>
  <si>
    <t>Az alapellátás intézményrendszere</t>
  </si>
  <si>
    <t>Gondozás az alapellátásban</t>
  </si>
  <si>
    <t>A csapattagokkal együttműködve igyekszik a szükségletek mielőbbi kielégítésére.</t>
  </si>
  <si>
    <t>Szem előtt tartja az ellátott egyén szükségleteit.</t>
  </si>
  <si>
    <t>Ismeri a szükségleteket, erőforrásokat és a helyi cselekvési lehetőségeket.</t>
  </si>
  <si>
    <t>Értelmezi az ellátott személy szükségleteit, megszüntetésük érdekében alternatívákat állít fel, és ezeket kivitelezi.</t>
  </si>
  <si>
    <t>"C" SZOCIÁLIS GONDOZÁSI ISMERETEK (5; 7; 12; 13; 14; 15; 16; 19; 20. SOR)</t>
  </si>
  <si>
    <r>
      <t>A tananyagelemek és a deszkriptorok projektszemléletű kapcsolódása:</t>
    </r>
    <r>
      <rPr>
        <sz val="11"/>
        <color rgb="FFFF0000"/>
        <rFont val="Franklin Gothic Book"/>
        <family val="2"/>
        <charset val="238"/>
      </rPr>
      <t xml:space="preserve"> 
</t>
    </r>
    <r>
      <rPr>
        <sz val="11"/>
        <rFont val="Franklin Gothic Book"/>
        <family val="2"/>
        <charset val="238"/>
      </rPr>
      <t xml:space="preserve">Egy lehetséges projektfeladat keretén belül a tanulók kis csoportokban elkészítenek egy olyan foglalkoztatási tervet, mely kifejezetten a pszichés nehézségekkel küzdő ellátottakra irányul. </t>
    </r>
  </si>
  <si>
    <t xml:space="preserve">Időskori rehabilitáció folyamata, feladatai </t>
  </si>
  <si>
    <t>Gerontológia, geriátria</t>
  </si>
  <si>
    <t>Pszichiátriai betegségek</t>
  </si>
  <si>
    <t>Neurológiai és pszichiátriai megbetegedések</t>
  </si>
  <si>
    <t>Másokkal együttműködve felelősséget vállal a különböző célcsoportok pszichés problémáinak megoldásában.</t>
  </si>
  <si>
    <t>Törekszik a jelzett célcsoportok pszichés problémáinak megoldására.</t>
  </si>
  <si>
    <t>Azonosítja az egyéni, csoportos és közösségi válsághelyzeteket, az elemi életfeltételek hiányát, az idős és fogyatékossággal élő ember és a pszichiátriai beteg pszichés problémáit.</t>
  </si>
  <si>
    <t>Feltárja az egyes célcsoportok pszichés problémáit, a felismerés után a megoldásban is közreműködik.</t>
  </si>
  <si>
    <r>
      <t xml:space="preserve">A tananyagelemek és a deszkriptorok projektszemléletű kapcsolódása: 
</t>
    </r>
    <r>
      <rPr>
        <sz val="11"/>
        <color theme="1"/>
        <rFont val="Franklin Gothic Book"/>
        <family val="2"/>
        <charset val="238"/>
      </rPr>
      <t xml:space="preserve">Projektszemléletű szakmai oktatás keretén belül ágazatspecifikus jogi esetlemzéseket készítenek a tanulók. </t>
    </r>
  </si>
  <si>
    <t>Jogok, jogszabályok</t>
  </si>
  <si>
    <t>Az állam</t>
  </si>
  <si>
    <t>Általános jog</t>
  </si>
  <si>
    <t>Jogi ismeretek</t>
  </si>
  <si>
    <t>Segítséggel, útmutatással szolgál a különböző célcsoportok problémáinak megoldása érdekében.</t>
  </si>
  <si>
    <t>Szem előtt tartja a különböző társadalmi rétegeket célzó jogszabályokat.</t>
  </si>
  <si>
    <t>Ismeri a fogyatékossággal élő személyek, idősek és pszichiátriai betegek társadalmi helyzetét, esélyegyenlőségüket célzó jogszabályokat.</t>
  </si>
  <si>
    <t>A célcsoportok ellátása során adekvátan használja a társadalmi helyzet ismérveit és az ezeket célzó jogszabályokat.</t>
  </si>
  <si>
    <t>"F" SZAKMAI JOGI ISMERETEK (18. SOR)</t>
  </si>
  <si>
    <r>
      <t xml:space="preserve">A tananyagelemek és a deszkriptorok projektszemléletű kapcsolódása: 
</t>
    </r>
    <r>
      <rPr>
        <sz val="11"/>
        <color theme="1"/>
        <rFont val="Franklin Gothic Book"/>
        <family val="2"/>
        <charset val="238"/>
      </rPr>
      <t xml:space="preserve">Egy projektfeladat keretén belül, a tanulók kis csoportokban kiválasztanak egy aktuális társadalmi problémát, melyet a szociális ágazati terület aspektusából elemeznek, bemutatnak, majd a felvetett problémára szintén kis csoportokban megoldási javaslati terveket készítenek el. </t>
    </r>
  </si>
  <si>
    <t>Szociális adminisztráció</t>
  </si>
  <si>
    <t>Szociális munka</t>
  </si>
  <si>
    <t>A szociológia alapfogalmai és tevékenységi területe</t>
  </si>
  <si>
    <t>Mai magyar társadalom</t>
  </si>
  <si>
    <t>A szociálpolitika intézményrendszere</t>
  </si>
  <si>
    <t>Közigazgatási ismeretek</t>
  </si>
  <si>
    <t>A jóléti rendszerek</t>
  </si>
  <si>
    <t>Szociálpolitikai alapismeretek</t>
  </si>
  <si>
    <t>Szociálpolitika</t>
  </si>
  <si>
    <t>Önálló javaslatokat fogalmaz meg, de másokkal együttműködve hoz döntéseket a társadalmi erőforrások elosztásában.</t>
  </si>
  <si>
    <t>Szem előtt tartja a kliens problémáját, és igyekszik a számára legadekvátabb megoldást kiválasztani.</t>
  </si>
  <si>
    <t>Ismeri a szociálpolitika támogatási és ellátórendszerét. Az egyén számára a legmegfelelőbb tájékoztatást nyújtja.</t>
  </si>
  <si>
    <t>A lehetséges szociálpolitikai megoldásokat feltárja, és közülük az egyén számára a legmegfelelőbb módszereket kiválasztja.</t>
  </si>
  <si>
    <t>"E" TÁRSADALOMPOLITIKA ÉS SZOCIÁLIS MUNKA (8; 9; 11; 17. SOR)</t>
  </si>
  <si>
    <r>
      <t xml:space="preserve">A tananyagelemek és a deszkriptorok projektszemléletű kapcsolódása: 
</t>
    </r>
    <r>
      <rPr>
        <sz val="11"/>
        <color theme="1"/>
        <rFont val="Franklin Gothic Book"/>
        <family val="2"/>
        <charset val="238"/>
      </rPr>
      <t>Egy valós munkahelyi környezetet modellezve, a tanulók kis csoportokban elkészítenek egy komplex foglalkoztatási tervet.</t>
    </r>
  </si>
  <si>
    <t>A szakosított ellátás intézményrendszere</t>
  </si>
  <si>
    <t>Gondozás a szakosított ellátásban</t>
  </si>
  <si>
    <t>Közösségi mentálhigiéné alapjai</t>
  </si>
  <si>
    <t>Mentálhigiéné</t>
  </si>
  <si>
    <t>Irányítás mellett, csapatban végzi a mentálhigiénés feladatait.</t>
  </si>
  <si>
    <t>Mentálhigiénés eszközrendszerét folyamatosan fejleszti. Elfogadja a szakmai irányelveket.</t>
  </si>
  <si>
    <t>Ismeri a bentlakásos intézményekben előforduló mentálhigiénés feladatokat.</t>
  </si>
  <si>
    <t>Bekapcsolódik a bentlakásos intézmények mentálhigiénés feladatainak segítésébe (pl: lelki gondozás, foglalkoztatás, kapcsolattartás stb.).</t>
  </si>
  <si>
    <r>
      <t xml:space="preserve">A tananyagelemek és a deszkriptorok projektszemléletű kapcsolódása: 
</t>
    </r>
    <r>
      <rPr>
        <sz val="11"/>
        <color theme="1"/>
        <rFont val="Franklin Gothic Book"/>
        <family val="2"/>
        <charset val="238"/>
      </rPr>
      <t xml:space="preserve">Egy valós munkahelyi környezetet modellezve, a tanulók egyénileg készítenek egy speciális szükségletű csoportba tartozó gondozottra egy szükségletfelmérési dokumentációt. </t>
    </r>
  </si>
  <si>
    <t>Munkaterápia</t>
  </si>
  <si>
    <t>Programszervezés</t>
  </si>
  <si>
    <t>Rekreációs foglalkozások</t>
  </si>
  <si>
    <t>Foglalkoztatásterápia</t>
  </si>
  <si>
    <t>Szocioterápia-, és foglalkoztatásterápia</t>
  </si>
  <si>
    <t>Sajátos gondozási szükségletek</t>
  </si>
  <si>
    <t>Gondozás fogalma, történetisége, jellemzői</t>
  </si>
  <si>
    <t>Gondozási alapismeretek</t>
  </si>
  <si>
    <t>Önálló javaslatokat fogalmaz meg a célcsoportok problémáinak megoldására, helyzetük javítására.</t>
  </si>
  <si>
    <t>Empatikus a krónikus betegek, szenvedélybetegek, pszichiátriai betegek, fogyatékossággal élő személyek problémái iránt.</t>
  </si>
  <si>
    <t>Ismeri a segítő, támogató technikákat a krónikus betegek, szenvedélybetegek, pszichiátriai betegek és fogyatékossággal élő személyek segítésére.</t>
  </si>
  <si>
    <t>Segítő, támogató tevékenységet végez krónikus betegek, szenvedélybetegek, pszichiátriai betegek, fogyatékossággal élő személyek körében.</t>
  </si>
  <si>
    <r>
      <t>A tananyagelemek és a deszkriptorok projektszemléletű kapcsolódása:</t>
    </r>
    <r>
      <rPr>
        <sz val="11"/>
        <color rgb="FFFF0000"/>
        <rFont val="Franklin Gothic Book"/>
        <family val="2"/>
        <charset val="238"/>
      </rPr>
      <t xml:space="preserve"> 
</t>
    </r>
    <r>
      <rPr>
        <sz val="11"/>
        <rFont val="Franklin Gothic Book"/>
        <family val="2"/>
        <charset val="238"/>
      </rPr>
      <t>Szimulált munkahelyi környezet modellezése során a tanulók kis csoportokban kidolgoznak egy a szakellátás intézményi formájára jellemző közösségi mentálhigiénés szakmai programot. A prezentációt követően a csoportok szakmai szempontok alapján elemzik, majd SWOT-analízis segítségével ismét elemzés tárgyává teszik.</t>
    </r>
  </si>
  <si>
    <t>Mentálhigiéné alapismeretei</t>
  </si>
  <si>
    <t>Új megoldásokat kezdeményez a megfelelő családi és társas kapcsolatok kialakítására a kliensek és ellátottak érdekében.</t>
  </si>
  <si>
    <t>Szem előtt tartja a pozitív személyes és családi kapcsolatok kialakítását.</t>
  </si>
  <si>
    <t>Ismeri a mentálhigiénés segítés módszereit.</t>
  </si>
  <si>
    <t>Támogatást nyújt a családi és személyes kapcsolatok megtartása céljából a kliens/ellátottak részére.</t>
  </si>
  <si>
    <r>
      <t xml:space="preserve">A tananyagelemek és a deszkriptorok projektszemléletű kapcsolódása: 
</t>
    </r>
    <r>
      <rPr>
        <sz val="11"/>
        <rFont val="Franklin Gothic Book"/>
        <family val="2"/>
        <charset val="238"/>
      </rPr>
      <t>Önismereti foglalkozások keretén belül, szituációs és helyzetgyakorlatokkal ismerkednek meg a tanulók. Szimulált helyzetgyakorlatokba ágyazott eseteken keresztül, személyes tapasztalást nyernek a tanulók a tipikus segítői hivatáshoz kapcsolódó segítői mentálhigiéné szakmai csapdáiról, ezt, kis csoportos munkaformában, pedig feldolgozzák.</t>
    </r>
  </si>
  <si>
    <t>Életkorok mentálhigiénéje</t>
  </si>
  <si>
    <t>Önállóan és a team tagokkal együttműködve, a segítő kapcsolat felhasználásával végzi tevékenységét.</t>
  </si>
  <si>
    <t>Törekszik a kompetenciáinak figyelembevételével a leginkább megfelelő természetes támasz kiválasztására.</t>
  </si>
  <si>
    <t>Ismeri a mentálhigiéné alapfogalmait, a jól és rosszul működő természetes támaszokat.</t>
  </si>
  <si>
    <t>Mentálhigiénés ismeretei által képes a jól és rosszul működő természetes támaszok azonosítására, a jól működő természetes támaszok megkeresésére.</t>
  </si>
  <si>
    <r>
      <t xml:space="preserve">A tananyagelemek és a deszkriptorok projektszemléletű kapcsolódása: 
</t>
    </r>
    <r>
      <rPr>
        <sz val="11"/>
        <rFont val="Franklin Gothic Book"/>
        <family val="2"/>
        <charset val="238"/>
      </rPr>
      <t>Önismereti foglalkozások keretében, szituációs és helyzetgyakorlatokkal ismerkednek meg a tanulók, melynek keretében, kis csoportos munkaformában, tipikus helyzetgyakorlatokon keresztül megismerkedhetnek az egyes életkorokhoz kapcsolódó kliens-jellemzőkkel.</t>
    </r>
  </si>
  <si>
    <t>Másokkal együttműködve felelős döntést hoz a krízisből való kimozdulás érdekében.</t>
  </si>
  <si>
    <t>Szem előtt tartja a kliens egyéni elvárásait, és összehangolja a közvetlen környezetével.</t>
  </si>
  <si>
    <t>Ismeri a lélektanilag kritikus állapot okait. Részt vesz a megfelelő megoldási stratégia kiválasztásában.</t>
  </si>
  <si>
    <t>Felismeri a krízishelyzeteket, feltárja azok okait, elemzést készít, és javaslatot tesz a megoldásra.</t>
  </si>
  <si>
    <r>
      <t>A tananyagelemek és a deszkriptorok projektszemléletű kapcsolódása:</t>
    </r>
    <r>
      <rPr>
        <sz val="11"/>
        <color theme="1"/>
        <rFont val="Franklin Gothic Book"/>
        <family val="2"/>
        <charset val="238"/>
      </rPr>
      <t xml:space="preserve"> 
Egy lehetséges projektfeladat keretében a tanulók kis csoportokban a duális képzési gyakorlatukból elemzik a különféle társadalmi problémákat, amelyekre konkrét problémamegoldási stratégiákat készítenek el. </t>
    </r>
  </si>
  <si>
    <t>Hátrányos helyzetű csoportok a társadalomban</t>
  </si>
  <si>
    <t>A társadalmi helyzet és az egészség</t>
  </si>
  <si>
    <t>Másokkal együtt értékeli a problémamegoldás lehetséges eredményeit.</t>
  </si>
  <si>
    <t>Javaslatokat tesz a hatáskörébe tartozó problémák esetleges megoldásaira.</t>
  </si>
  <si>
    <t>Ismeri a problémamegoldási modell fázisait.</t>
  </si>
  <si>
    <t>Az egyén komfortérzetét veszélyeztető probléma több szempontú megközelítése során bekapcsolódik a lehetséges megoldási módokba a veszélyeztető probléma elhárítása érdekében.</t>
  </si>
  <si>
    <r>
      <t>A tananyagelemek és a deszkriptorok projektszemléletű kapcsolódása:</t>
    </r>
    <r>
      <rPr>
        <sz val="11"/>
        <color theme="1"/>
        <rFont val="Franklin Gothic Book"/>
        <family val="2"/>
        <charset val="238"/>
      </rPr>
      <t xml:space="preserve"> 
Egyéni és kiscsoportos munkaformában különféle esetfeldolgozó témákat dolgoznak fel a tanulók, melynek keretében külön ki kell térni a lehetséges krízisintervenciós szakmai munkafolyamatokra. </t>
    </r>
  </si>
  <si>
    <t>A szupervízió helye és szerepe a szociális munkában</t>
  </si>
  <si>
    <t>Esetmegbeszélés alapismeretei, szerepe, jelentősége a szociális munkában</t>
  </si>
  <si>
    <t>Esetmegbeszélés és szupervízió</t>
  </si>
  <si>
    <t>Kiégés, Burnout és a Helfer szindróma</t>
  </si>
  <si>
    <t>Veszteségek, gyász, gyászolás</t>
  </si>
  <si>
    <t>Krízis, krízisintervenció</t>
  </si>
  <si>
    <t>Félelem, szorongás, stressz és kezelésük</t>
  </si>
  <si>
    <t>Szakmai identitás, pályatükör</t>
  </si>
  <si>
    <t>Segítő kapcsolat, segítő beszélgetés</t>
  </si>
  <si>
    <t>Szakmai kommunikáció-, és készségfejlesztés</t>
  </si>
  <si>
    <t>Az eset megoldása során felelősséget vállal a saját, illetve a csoport munkájáért.</t>
  </si>
  <si>
    <t>Szem előtt tartja az esethozó problémáját és a környezetnek ehhez való viszonyulását.</t>
  </si>
  <si>
    <t>Ismeri azokat a helyzeteket, problémákat, eseteket, amelyek esetmegbeszélés témái lehetnek.</t>
  </si>
  <si>
    <t>Hatékonyan bekapcsolódik az esetmegbeszélő csoportok működésébe, esethozóként, illetve az esetmegbeszélő csoport tagjaként.</t>
  </si>
  <si>
    <t>"A" SZAKMAI SZEMÉLYISÉG- ÉS KÉSZSÉGFEJLESZTÉS (1; 10. SOR)</t>
  </si>
  <si>
    <r>
      <t xml:space="preserve">A tananyagelemek és a deszkriptorok projektszemléletű kapcsolódása: 
</t>
    </r>
    <r>
      <rPr>
        <sz val="11"/>
        <color theme="1"/>
        <rFont val="Franklin Gothic Book"/>
        <family val="2"/>
        <charset val="238"/>
      </rPr>
      <t>Egy lehetséges projektmunka keretében, kis csoportokban a tanulók készítenek egy adott intézményre vonatkozó csoportfoglalkozási tervet, melyet adminisztrációs szempontból is modelleznek.</t>
    </r>
  </si>
  <si>
    <t>Adminisztráció a szakellátásban</t>
  </si>
  <si>
    <t>Adminisztráció az alapellátásban</t>
  </si>
  <si>
    <t>Minőségbiztosítás</t>
  </si>
  <si>
    <t>Intézményi adminisztráció</t>
  </si>
  <si>
    <t>Dokumentációs alapismeretek</t>
  </si>
  <si>
    <t>Szociális gondozás adminisztrációja</t>
  </si>
  <si>
    <t xml:space="preserve">Közösségi szociális munka </t>
  </si>
  <si>
    <t>Szociális munka csoportokkal</t>
  </si>
  <si>
    <t>Családokkal végzett szociális munka</t>
  </si>
  <si>
    <t>Másokkal együttműködve alkalmazza a kulcskompetenciákat, segít az önálló döntéshozatalban.</t>
  </si>
  <si>
    <t>Törekszik a kulcskompetenciák egyensúlyban tartására.</t>
  </si>
  <si>
    <t>Tisztában van a szociális munka kulcskompetenciáival.</t>
  </si>
  <si>
    <t>Segítő feladata során hatékonyan használja az elköteleződés, értékrend, kommunikáció, szükséglet felmérés, tervezés, képessé tevés kompetenciákat.</t>
  </si>
  <si>
    <r>
      <t xml:space="preserve">A tananyagelemek és a deszkriptorok projektszemléletű kapcsolódása: 
</t>
    </r>
    <r>
      <rPr>
        <sz val="11"/>
        <color theme="1"/>
        <rFont val="Franklin Gothic Book"/>
        <family val="2"/>
        <charset val="238"/>
      </rPr>
      <t>Egy lehetséges projektmunka keretében, különböző (a szociális ápolói és gondozói kompetenciába tartozó) szociális problémákkal küzdő csoportok élethelyzetének elemzését végzik el a tanulók, ezeket a szociális munka professzionális módszereivel oldják meg.</t>
    </r>
  </si>
  <si>
    <t>Alkalmazott módszerek a szociális munkában</t>
  </si>
  <si>
    <t>Általános szociális munka</t>
  </si>
  <si>
    <t>A kliens személyére szóló megoldásokat keres a munkavégzése során. A személyzet tagjaival együttműködve hoz döntéseket a kliens/ellátott problémáinak megoldása érdekében.</t>
  </si>
  <si>
    <t>Szem előtt tartja a kliens/ellátott helyzetét a társadalmi konfliktusok kezelése mellett, valamint nyitott az új megoldásokra a különböző kapcsolatok hatékony működése érdekében.</t>
  </si>
  <si>
    <t>Ismeri a szociális munka színtereit, értékeit. Ismeri a szociális munka értékbeni és etikai szabályait.</t>
  </si>
  <si>
    <t>A kliens/ellátott komfortérzetének megteremtése érdekében használja a szociális munka értékeinek, elméletének és gyakorlatának összekapcsolódó rendszerét.</t>
  </si>
  <si>
    <r>
      <t xml:space="preserve">A tananyagelemek és a deszkriptorok projektszemléletű kapcsolódása: 
</t>
    </r>
    <r>
      <rPr>
        <sz val="11"/>
        <color theme="1"/>
        <rFont val="Franklin Gothic Book"/>
        <family val="2"/>
        <charset val="238"/>
      </rPr>
      <t>Szituációs feladatokon keresztül, életvégi kérdéseket feldolgozó esetelemzéseket oldanak meg a tanulók.</t>
    </r>
    <r>
      <rPr>
        <sz val="11"/>
        <color rgb="FFFF0000"/>
        <rFont val="Franklin Gothic Book"/>
        <family val="2"/>
        <charset val="238"/>
      </rPr>
      <t xml:space="preserve"> </t>
    </r>
    <r>
      <rPr>
        <sz val="11"/>
        <rFont val="Franklin Gothic Book"/>
        <family val="2"/>
        <charset val="238"/>
      </rPr>
      <t>A projektek során a tanulók elemzik a helyzeteket, közösen mérlegelik a lehetséges megoldásokat, és figyelembe veszik az érintett személyek jogait, igényeit, valamint az adott környezetet. Az egyes szimulált szituá</t>
    </r>
    <r>
      <rPr>
        <sz val="11"/>
        <color theme="1"/>
        <rFont val="Franklin Gothic Book"/>
        <family val="2"/>
        <charset val="238"/>
      </rPr>
      <t xml:space="preserve">ciós helyzeteket kis csoportos munkaformában szakmailag is elemzik a tanulók. </t>
    </r>
  </si>
  <si>
    <t>Élettani funkciók megfigyelése</t>
  </si>
  <si>
    <t>Betegmegfigyelés</t>
  </si>
  <si>
    <t>Időskorral járó változások</t>
  </si>
  <si>
    <t>Magára nézve kötelezőnek tartja a szociális szakmai etikai irányelvek előírásait.</t>
  </si>
  <si>
    <t>Empatikus a haldoklóval és a gyászolóval, egyaránt igyekszik egyénre szabottan támogatni őket.</t>
  </si>
  <si>
    <t>Ismeri a haldoklás és gyász fázisait.</t>
  </si>
  <si>
    <t>Tapasztalatával segíti a haldokló beteg ápolását, gondozását, szükség esetén előkészíti a temetés lebonyolítását a munkaköri leírásának megfelelően.</t>
  </si>
  <si>
    <r>
      <t xml:space="preserve">A tananyagelemek és a deszkriptorok projektszemléletű kapcsolódása: 
</t>
    </r>
    <r>
      <rPr>
        <sz val="11"/>
        <color theme="1"/>
        <rFont val="Franklin Gothic Book"/>
        <family val="2"/>
        <charset val="238"/>
      </rPr>
      <t xml:space="preserve">Valós munkahelyi körülményeket modellező szituációban, kis csoportokban készítenek produktumokat a tanulók, amelyek az akadálymentes környezet kialakítását mutatják be. </t>
    </r>
    <r>
      <rPr>
        <sz val="11"/>
        <rFont val="Franklin Gothic Book"/>
        <family val="2"/>
        <charset val="238"/>
      </rPr>
      <t>A projekt célja, hogy a diákok reálisan átéljék, hogyan lehet egy olyan környezetet kialakítani, amely mindenki számára hozzáférhető és használható, hozzájárulva ezzel a társadalmi inklúzióhoz és a fenntartható fejlődéshez.</t>
    </r>
  </si>
  <si>
    <t>Segédeszközök és a gondozói munka</t>
  </si>
  <si>
    <t>Rehabilitáció</t>
  </si>
  <si>
    <t>Segédeszközök</t>
  </si>
  <si>
    <t>Fogalmi meghatározások és az akadályozottság formái</t>
  </si>
  <si>
    <t>Akadályozottság és a segédeszközök</t>
  </si>
  <si>
    <t>Új megoldásokat kezdeményez a szükségletek kielégítése érdekében a beteg gondozási szükségletét figyelembe véve.</t>
  </si>
  <si>
    <t>Szem előtt tartja a beteg szükségleteinek kielégítését. Törekszik arra, hogy tájékozódjon az egyes technológiák és eszközök hatékonyságának jellemzőiről, energiafogyasztásukról, környezeti hatásukról.</t>
  </si>
  <si>
    <t>Ismeri a higiénés betegápolás lépéseit, gondoskodik a beteg komfortérzetéről, kényelmi és biztonsági szükségleteiről.</t>
  </si>
  <si>
    <t>Használja és alkalmazza a beteg kényelmét szolgáló eszközöket.</t>
  </si>
  <si>
    <t>"D" REHABILITÁCIÓS ISMERETEK (6. SOR)</t>
  </si>
  <si>
    <r>
      <t xml:space="preserve">A tananyagelemek és a deszkriptorok projektszemléletű kapcsolódása: 
</t>
    </r>
    <r>
      <rPr>
        <sz val="11"/>
        <color theme="1"/>
        <rFont val="Franklin Gothic Book"/>
        <family val="2"/>
        <charset val="238"/>
      </rPr>
      <t xml:space="preserve">Demonstrációs szimulált munkahelyi körülményeket modellezve, különféle - jellemzően időskorban megjelenő - speciális ápolói- gondozói feladatokat oldanak meg a tanulók, különféle életszerű szituációs feladatokon keresztül. </t>
    </r>
  </si>
  <si>
    <t>A megfigyelés alapismeretei</t>
  </si>
  <si>
    <t>Általános ápolási ismeretek</t>
  </si>
  <si>
    <t>Ápolási alapismeretek</t>
  </si>
  <si>
    <t>Időskorban előforduló problémák kezelése és támogatása</t>
  </si>
  <si>
    <t xml:space="preserve">Gondozási feladatok a szakosított ellátásban </t>
  </si>
  <si>
    <t>Gondozási feladatok az alapellátásban</t>
  </si>
  <si>
    <t>A gondozás tervezése</t>
  </si>
  <si>
    <t>Komplex gondozás</t>
  </si>
  <si>
    <t>Másokkal együttműködve végzi a gondozási, ápolási feladatokat. Vezetője utasítása szerint, és a szakmai protokollok betartásával végzi szakmai tevékenységét, a munka-, tűz-, baleset- és környezetvédelmi feladatok ellátása mellett.</t>
  </si>
  <si>
    <t>Kész a közös munkára a gondozó, ápoló személyzet tagjaival.</t>
  </si>
  <si>
    <t>Ismeri a gondozási, alapápolási feladatokat egy ellátott kapcsán mind belgyógyászati, mind sebészeti betegségek esetén.</t>
  </si>
  <si>
    <t>Részt vesz, megtervezi a gondozás és alapápolás lépéseit, folyamatát.</t>
  </si>
  <si>
    <r>
      <t xml:space="preserve">A tananyagelemek és a deszkriptorok projektszemléletű kapcsolódása: 
</t>
    </r>
    <r>
      <rPr>
        <sz val="11"/>
        <color theme="1"/>
        <rFont val="Franklin Gothic Book"/>
        <family val="2"/>
        <charset val="238"/>
      </rPr>
      <t xml:space="preserve">Demonstrációs szimulált munkahelyi körülményeket modellezve, különféle elsősegélynyújtási gyakorlatokat és szituációs helyzeteket oldanak meg a tanulók. </t>
    </r>
  </si>
  <si>
    <t>Sebgondozás</t>
  </si>
  <si>
    <t>Szakápolási ismeretek</t>
  </si>
  <si>
    <t>Önállóan vagy másokkal együttműködve döntéseket hoz az életmentés folyamatában.</t>
  </si>
  <si>
    <t>Szem előtt tartja az emberi élet megmentését, a veszélyhelyzet elhárítását.</t>
  </si>
  <si>
    <t>Ismeri az elsősegélynyújtás szabályait. Felismeri az életet veszélyeztető állapotokat.</t>
  </si>
  <si>
    <t>Szükség esetén alkalmazza az elsősegélynyújtás gyakorlati elemeit (sebellátás, újraélesztés stb.).</t>
  </si>
  <si>
    <t>"B" ÁPOLÁSI- ÉS KLINIKAI ISMERETEK (2; 3; 4. SOR)</t>
  </si>
  <si>
    <r>
      <t xml:space="preserve">A tananyagelemek és a deszkriptorok projektszemléletű kapcsolódása: 
</t>
    </r>
    <r>
      <rPr>
        <sz val="11"/>
        <color theme="1"/>
        <rFont val="Franklin Gothic Book"/>
        <family val="2"/>
        <charset val="238"/>
      </rPr>
      <t>Demonstrációs szimulált munkahelyi körülményeket modellezve ismerkednek meg a tanulók a legjellemzőbb ápolási protokollokkal.</t>
    </r>
  </si>
  <si>
    <t>Neurológiai betegségek</t>
  </si>
  <si>
    <t>Speciális ápolási igények</t>
  </si>
  <si>
    <t>Orvosi irányítással segítséget nyújt a gyógyszeres terápia megvalósításában.</t>
  </si>
  <si>
    <t>Szem előtt tartja a gyógyszerezés szükségszerűségét, és segítséget nyújt a szakápolásban dolgozó személyzet tagjainak az ellátottal való elfogadtatásban. Ismeri a hulladék és veszélyes hulladék kezelésének módját, szabályait.</t>
  </si>
  <si>
    <t>Ismeri a gyógyszerek fajtáit, beadási módjait.</t>
  </si>
  <si>
    <t>Szükségletfelmérés során feltárja az idősek, pszichiátriai betegek, szenvedélybetegek, fogyatékossággal élő személyek gyógyszerezési nehézségeit.</t>
  </si>
  <si>
    <r>
      <t xml:space="preserve">A tananyagelemek és a deszkriptorok projektszemléletű kapcsolódása: 
</t>
    </r>
    <r>
      <rPr>
        <sz val="11"/>
        <color theme="1"/>
        <rFont val="Franklin Gothic Book"/>
        <family val="2"/>
        <charset val="238"/>
      </rPr>
      <t xml:space="preserve">Demonstrációs szimulált munkahelyi körülményeket modellezve ismerkednek meg a tanulók a legjellemzőbb ápolói és gondozói munkafolyamatokkal. </t>
    </r>
  </si>
  <si>
    <t>Az ápolói tevékenységhez kapcsolódó egyéb adminisztráció</t>
  </si>
  <si>
    <t>Az életfunkciókra vonatkozó adatok adminisztrálása</t>
  </si>
  <si>
    <t>Anaemnésis és terápia adminisztrációja</t>
  </si>
  <si>
    <t>Az ápolói munka általános dokumentálása</t>
  </si>
  <si>
    <t>Ápolási adminisztráció</t>
  </si>
  <si>
    <t>Reumatológiai és daganatos betegségek</t>
  </si>
  <si>
    <t>Vizeletkiválasztás és szerveinek betegségei</t>
  </si>
  <si>
    <t>Emésztőrendszer és az anyagcsere betegségei</t>
  </si>
  <si>
    <t>Légzőszervek megbetegedései</t>
  </si>
  <si>
    <t>A keringés és vérképző rendszer megbetegedései</t>
  </si>
  <si>
    <t>Belgyógyászati ismeretek</t>
  </si>
  <si>
    <t>Egészségnevelés, felvilágosítás</t>
  </si>
  <si>
    <t>Mesterséges táplálás, ürítés- és váladékkezelés</t>
  </si>
  <si>
    <t>Folyadékpótlás, injekciózás, vérvétel, oxigénellátás</t>
  </si>
  <si>
    <t>Bőrgyógyászati betegségek</t>
  </si>
  <si>
    <t>Fül-, orr-, gégészeti megbetegedések</t>
  </si>
  <si>
    <t>Szemészeti betegségek</t>
  </si>
  <si>
    <t>Fertőző betegségek, járványok</t>
  </si>
  <si>
    <t>Kisklinikumi ismeretek</t>
  </si>
  <si>
    <t xml:space="preserve">A beteg testtájankénti megtekintése </t>
  </si>
  <si>
    <t>A beteg általános megtekintése</t>
  </si>
  <si>
    <t>Általános tünnettan</t>
  </si>
  <si>
    <t>Az ápoló személyisége</t>
  </si>
  <si>
    <t>Tápanyag biztosítás</t>
  </si>
  <si>
    <t>Személyi higiéné biztosítása</t>
  </si>
  <si>
    <t>Aktivitás, pihenés</t>
  </si>
  <si>
    <t>Észleli a betegségek kialakulását, megjelenését, és a tünetek megjelenésekor jelzéssel él az illetékes szakember/ek/ felé. Vezetői és orvosi irányítással részt vesz a járványok megakadályozásában, a terjedés megelőzési feladataiban.</t>
  </si>
  <si>
    <t>Elfogadja a beteg ember szubjektív panaszait, empatikus azok megszüntetése iránt. Törekszik a járványok elkerülésére a kompetenciahatárok betartásával.</t>
  </si>
  <si>
    <t>Ismeri az emberi test felépítését, működését. Tisztában van azzal, hogy mikor, kinek és milyen jelzéseket kell megtenni a működésbeli eltéréssel kapcsolatban.</t>
  </si>
  <si>
    <t>Megfogalmazza az emberi szervezet működésének problémáit, tüneteit. Azonosítja a lehetséges járványtani eseteket. Kompetenciahatárán belül cselekszik: jelzi, illetve a megoldásban játszik szerepet.</t>
  </si>
  <si>
    <r>
      <t xml:space="preserve">A tananyagelemek és a deszkriptorok projektszemléletű kapcsolódása: 
</t>
    </r>
    <r>
      <rPr>
        <sz val="11"/>
        <color theme="1"/>
        <rFont val="Franklin Gothic Book"/>
        <family val="2"/>
        <charset val="238"/>
      </rPr>
      <t xml:space="preserve">Egy lehetséges valós munkakörnyezetet modellezve különböző kommunikációs gyakorlatokkal ismerkednek meg a tanulók, amelyek birtokában készségszinten elsajátítják az alapvető kommunikációs protokollokat. </t>
    </r>
  </si>
  <si>
    <t>Kapcsolatok és tárgyalástechnika</t>
  </si>
  <si>
    <t>Erőszak- és akadálymentes kommunikáció</t>
  </si>
  <si>
    <t>Énkép, önismeret, társismeret</t>
  </si>
  <si>
    <t>A már elsajátított szakmai kifejezéseket igyekszik önállóan, a szövegkörnyezetnek megfelelően használni. Tiszteletteljes, másokra figyelve érzékeli a változásokat. Együttműködik más szakemberekkel, betartja szakmai illetékessége határait.</t>
  </si>
  <si>
    <t>Törekszik a minél szélesebb körű szakmai ismeretek elsajátítására. Reális önismerete van. Elfogadja a szakmaetikai irányelveket.</t>
  </si>
  <si>
    <t>Érti és megérti a mások által használt szakmai kifejezéseket. Pszichés problémákat, érzelmi igényeket nevez meg. Ismeri saját szakmai illetékességének határait.</t>
  </si>
  <si>
    <t>Az elsajátított szakmai kifejezéseket szóbeli és írásbeli kommunikációja során is használja. Erőszak- és akadálymentes kommunikációt alkalmaz az ellátottakkal és a kollégákkal. Szakértelmét elméleti és gyakorlati síkon tovább fejleszti, amelyet munkája során sikeresen alkalmaz.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</si>
</sst>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charset val="238"/>
      <scheme val="minor"/>
    </font>
    <font>
      <b/>
      <sz val="11"/>
      <color theme="1"/>
      <name val="Franklin Gothic Book"/>
      <family val="2"/>
      <charset val="238"/>
    </font>
    <font>
      <sz val="11"/>
      <color theme="1"/>
      <name val="Franklin Gothic Book"/>
      <family val="2"/>
      <charset val="238"/>
    </font>
    <font>
      <b/>
      <sz val="11"/>
      <name val="Franklin Gothic Book"/>
      <family val="2"/>
      <charset val="238"/>
    </font>
    <font>
      <sz val="11"/>
      <color rgb="FFFF0000"/>
      <name val="Franklin Gothic Book"/>
      <family val="2"/>
      <charset val="238"/>
    </font>
    <font>
      <sz val="11"/>
      <color rgb="FF00B050"/>
      <name val="Franklin Gothic Book"/>
      <family val="2"/>
      <charset val="238"/>
    </font>
    <font>
      <sz val="11"/>
      <name val="Franklin Gothic Book"/>
      <family val="2"/>
      <charset val="238"/>
    </font>
  </fonts>
  <fills count="8">
    <fill>
      <patternFill patternType="none"/>
    </fill>
    <fill>
      <patternFill patternType="gray125"/>
    </fill>
    <fill>
      <patternFill patternType="solid">
        <fgColor rgb="FFFFC55D"/>
        <bgColor indexed="64"/>
      </patternFill>
    </fill>
    <fill>
      <patternFill patternType="solid">
        <fgColor rgb="FFD5E9FA"/>
        <bgColor indexed="64"/>
      </patternFill>
    </fill>
    <fill>
      <patternFill patternType="solid">
        <fgColor theme="0"/>
        <bgColor indexed="64"/>
      </patternFill>
    </fill>
    <fill>
      <patternFill patternType="solid">
        <fgColor rgb="FF66B5F8"/>
        <bgColor indexed="64"/>
      </patternFill>
    </fill>
    <fill>
      <patternFill patternType="solid">
        <fgColor rgb="FFFFE4B5"/>
        <bgColor indexed="64"/>
      </patternFill>
    </fill>
    <fill>
      <patternFill patternType="solid">
        <fgColor theme="3" tint="0.89999084444715716"/>
        <bgColor indexed="64"/>
      </patternFill>
    </fill>
  </fills>
  <borders count="28">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right/>
      <top style="thin">
        <color auto="1"/>
      </top>
      <bottom/>
      <diagonal/>
    </border>
    <border>
      <left/>
      <right/>
      <top/>
      <bottom style="medium">
        <color auto="1"/>
      </bottom>
      <diagonal/>
    </border>
    <border>
      <left/>
      <right style="medium">
        <color auto="1"/>
      </right>
      <top style="thin">
        <color auto="1"/>
      </top>
      <bottom/>
      <diagonal/>
    </border>
    <border>
      <left/>
      <right style="medium">
        <color auto="1"/>
      </right>
      <top/>
      <bottom style="medium">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medium">
        <color auto="1"/>
      </top>
      <bottom style="medium">
        <color indexed="64"/>
      </bottom>
      <diagonal/>
    </border>
    <border>
      <left style="thin">
        <color auto="1"/>
      </left>
      <right style="medium">
        <color indexed="64"/>
      </right>
      <top style="thin">
        <color auto="1"/>
      </top>
      <bottom style="thin">
        <color auto="1"/>
      </bottom>
      <diagonal/>
    </border>
    <border>
      <left/>
      <right style="thin">
        <color auto="1"/>
      </right>
      <top style="medium">
        <color auto="1"/>
      </top>
      <bottom/>
      <diagonal/>
    </border>
    <border>
      <left/>
      <right style="thin">
        <color auto="1"/>
      </right>
      <top/>
      <bottom/>
      <diagonal/>
    </border>
    <border>
      <left/>
      <right style="thin">
        <color auto="1"/>
      </right>
      <top/>
      <bottom style="medium">
        <color auto="1"/>
      </bottom>
      <diagonal/>
    </border>
    <border>
      <left style="thin">
        <color auto="1"/>
      </left>
      <right style="thin">
        <color indexed="64"/>
      </right>
      <top style="medium">
        <color auto="1"/>
      </top>
      <bottom/>
      <diagonal/>
    </border>
    <border>
      <left style="thin">
        <color auto="1"/>
      </left>
      <right style="thin">
        <color indexed="64"/>
      </right>
      <top/>
      <bottom/>
      <diagonal/>
    </border>
    <border>
      <left style="thin">
        <color auto="1"/>
      </left>
      <right style="thin">
        <color indexed="64"/>
      </right>
      <top/>
      <bottom style="medium">
        <color auto="1"/>
      </bottom>
      <diagonal/>
    </border>
  </borders>
  <cellStyleXfs count="1">
    <xf numFmtId="0" fontId="0" fillId="0" borderId="0"/>
  </cellStyleXfs>
  <cellXfs count="52">
    <xf numFmtId="0" fontId="0" fillId="0" borderId="0" xfId="0"/>
    <xf numFmtId="0" fontId="1"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0" borderId="0" xfId="0" applyFont="1" applyAlignment="1">
      <alignment horizontal="center" vertical="center" wrapText="1"/>
    </xf>
    <xf numFmtId="0" fontId="1" fillId="0" borderId="0" xfId="0" applyFont="1" applyAlignment="1">
      <alignment horizontal="center" vertical="center" wrapText="1"/>
    </xf>
    <xf numFmtId="0" fontId="5" fillId="0" borderId="0" xfId="0" applyFont="1" applyAlignment="1" applyProtection="1">
      <alignment horizontal="left" vertical="center" wrapText="1"/>
      <protection locked="0"/>
    </xf>
    <xf numFmtId="0" fontId="5" fillId="0" borderId="0" xfId="0" applyFont="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1" fillId="0" borderId="1"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3" borderId="2" xfId="0" applyFont="1" applyFill="1" applyBorder="1" applyAlignment="1">
      <alignment horizontal="center" vertical="center" wrapText="1"/>
    </xf>
    <xf numFmtId="0" fontId="1" fillId="3" borderId="20" xfId="0" applyFont="1" applyFill="1" applyBorder="1" applyAlignment="1">
      <alignment horizontal="center" vertical="center" wrapText="1"/>
    </xf>
    <xf numFmtId="0" fontId="1" fillId="7" borderId="0" xfId="0" applyFont="1" applyFill="1"/>
    <xf numFmtId="0" fontId="2" fillId="3" borderId="21" xfId="0" applyFont="1" applyFill="1" applyBorder="1" applyAlignment="1">
      <alignment horizontal="center" vertical="center" wrapText="1"/>
    </xf>
    <xf numFmtId="0" fontId="1" fillId="3" borderId="5" xfId="0" applyFont="1" applyFill="1" applyBorder="1" applyAlignment="1">
      <alignment horizontal="left" vertical="center" wrapText="1"/>
    </xf>
    <xf numFmtId="0" fontId="3" fillId="3" borderId="5" xfId="0" applyFont="1" applyFill="1" applyBorder="1" applyAlignment="1">
      <alignment horizontal="left" vertical="center" wrapText="1"/>
    </xf>
    <xf numFmtId="0" fontId="1" fillId="6" borderId="3"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1" fillId="2" borderId="25" xfId="0" applyFont="1" applyFill="1" applyBorder="1" applyAlignment="1">
      <alignment horizontal="center" vertical="center" textRotation="90" wrapText="1"/>
    </xf>
    <xf numFmtId="0" fontId="1" fillId="2" borderId="26" xfId="0" applyFont="1" applyFill="1" applyBorder="1" applyAlignment="1">
      <alignment horizontal="center" vertical="center" textRotation="90" wrapText="1"/>
    </xf>
    <xf numFmtId="0" fontId="1" fillId="2" borderId="27" xfId="0" applyFont="1" applyFill="1" applyBorder="1" applyAlignment="1">
      <alignment horizontal="center" vertical="center" textRotation="90" wrapText="1"/>
    </xf>
    <xf numFmtId="0" fontId="2" fillId="4" borderId="18" xfId="0" applyFont="1" applyFill="1" applyBorder="1" applyAlignment="1">
      <alignment horizontal="center" vertical="center" wrapText="1"/>
    </xf>
    <xf numFmtId="0" fontId="2" fillId="4" borderId="19" xfId="0" applyFont="1" applyFill="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1" fillId="5" borderId="9"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1" fillId="4" borderId="10" xfId="0" applyFont="1" applyFill="1" applyBorder="1" applyAlignment="1">
      <alignment horizontal="right" vertical="center" wrapText="1"/>
    </xf>
    <xf numFmtId="0" fontId="1" fillId="4" borderId="9" xfId="0" applyFont="1" applyFill="1" applyBorder="1" applyAlignment="1">
      <alignment horizontal="right" vertical="center" wrapText="1"/>
    </xf>
    <xf numFmtId="0" fontId="1" fillId="4" borderId="11" xfId="0" applyFont="1" applyFill="1" applyBorder="1" applyAlignment="1">
      <alignment horizontal="right" vertical="center" wrapText="1"/>
    </xf>
    <xf numFmtId="0" fontId="1" fillId="0" borderId="10"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1" xfId="0" applyFont="1" applyBorder="1" applyAlignment="1">
      <alignment horizontal="center" vertical="center" wrapText="1"/>
    </xf>
    <xf numFmtId="0" fontId="1" fillId="6" borderId="12" xfId="0" applyFont="1" applyFill="1" applyBorder="1" applyAlignment="1">
      <alignment horizontal="center" vertical="center" wrapText="1"/>
    </xf>
    <xf numFmtId="0" fontId="1" fillId="6" borderId="13" xfId="0" applyFont="1" applyFill="1" applyBorder="1" applyAlignment="1">
      <alignment horizontal="center" vertical="center" wrapText="1"/>
    </xf>
    <xf numFmtId="0" fontId="6" fillId="6" borderId="12" xfId="0" applyFont="1" applyFill="1" applyBorder="1" applyAlignment="1">
      <alignment horizontal="justify" vertical="center" wrapText="1"/>
    </xf>
    <xf numFmtId="0" fontId="6" fillId="6" borderId="9" xfId="0" applyFont="1" applyFill="1" applyBorder="1" applyAlignment="1">
      <alignment horizontal="justify" vertical="center" wrapText="1"/>
    </xf>
    <xf numFmtId="0" fontId="6" fillId="6" borderId="13" xfId="0" applyFont="1" applyFill="1" applyBorder="1" applyAlignment="1">
      <alignment horizontal="justify" vertical="center" wrapText="1"/>
    </xf>
    <xf numFmtId="0" fontId="2" fillId="6" borderId="12" xfId="0" applyFont="1" applyFill="1" applyBorder="1" applyAlignment="1">
      <alignment horizontal="justify" vertical="center" wrapText="1"/>
    </xf>
    <xf numFmtId="0" fontId="2" fillId="6" borderId="9" xfId="0" applyFont="1" applyFill="1" applyBorder="1" applyAlignment="1">
      <alignment horizontal="justify" vertical="center" wrapText="1"/>
    </xf>
    <xf numFmtId="0" fontId="2" fillId="6" borderId="13" xfId="0" applyFont="1" applyFill="1" applyBorder="1" applyAlignment="1">
      <alignment horizontal="justify" vertical="center" wrapText="1"/>
    </xf>
    <xf numFmtId="0" fontId="1" fillId="6" borderId="20" xfId="0" applyFont="1" applyFill="1" applyBorder="1" applyAlignment="1">
      <alignment horizontal="center" vertical="center" wrapText="1"/>
    </xf>
    <xf numFmtId="0" fontId="1" fillId="6" borderId="2" xfId="0" applyFont="1" applyFill="1" applyBorder="1" applyAlignment="1">
      <alignment horizontal="center" vertical="center" wrapText="1"/>
    </xf>
  </cellXfs>
  <cellStyles count="1">
    <cellStyle name="Normál" xfId="0" builtinId="0"/>
  </cellStyles>
  <dxfs count="0"/>
  <tableStyles count="0" defaultTableStyle="TableStyleMedium2" defaultPivotStyle="PivotStyleLight16"/>
  <colors>
    <mruColors>
      <color rgb="FFFFC55D"/>
      <color rgb="FFFFE4B5"/>
      <color rgb="FFD5E9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55D"/>
  </sheetPr>
  <dimension ref="A1:J119"/>
  <sheetViews>
    <sheetView tabSelected="1" zoomScale="85" zoomScaleNormal="85" workbookViewId="0">
      <selection activeCell="E2" sqref="E2:E11"/>
    </sheetView>
  </sheetViews>
  <sheetFormatPr defaultColWidth="9.140625" defaultRowHeight="15.75" x14ac:dyDescent="0.25"/>
  <cols>
    <col min="1" max="1" width="12" style="3" customWidth="1"/>
    <col min="2" max="2" width="28.7109375" style="4" customWidth="1"/>
    <col min="3" max="3" width="23" style="3" customWidth="1"/>
    <col min="4" max="4" width="28.7109375" style="3" customWidth="1"/>
    <col min="5" max="5" width="24.42578125" style="3" customWidth="1"/>
    <col min="6" max="6" width="28" style="3" customWidth="1"/>
    <col min="7" max="7" width="24" style="3" customWidth="1"/>
    <col min="8" max="8" width="23.140625" style="3" customWidth="1"/>
    <col min="9" max="9" width="48.42578125" style="2" customWidth="1"/>
    <col min="10" max="10" width="43.28515625" style="2" customWidth="1"/>
    <col min="11" max="16384" width="9.140625" style="2"/>
  </cols>
  <sheetData>
    <row r="1" spans="1:8" s="1" customFormat="1" ht="48" thickBot="1" x14ac:dyDescent="0.3">
      <c r="A1" s="8" t="s">
        <v>0</v>
      </c>
      <c r="B1" s="9" t="s">
        <v>1</v>
      </c>
      <c r="C1" s="10" t="s">
        <v>2</v>
      </c>
      <c r="D1" s="10" t="s">
        <v>3</v>
      </c>
      <c r="E1" s="10" t="s">
        <v>4</v>
      </c>
      <c r="F1" s="10" t="s">
        <v>5</v>
      </c>
      <c r="G1" s="11" t="s">
        <v>6</v>
      </c>
      <c r="H1" s="12" t="s">
        <v>7</v>
      </c>
    </row>
    <row r="2" spans="1:8" x14ac:dyDescent="0.25">
      <c r="A2" s="22">
        <v>1</v>
      </c>
      <c r="B2" s="25" t="s">
        <v>122</v>
      </c>
      <c r="C2" s="19" t="s">
        <v>10</v>
      </c>
      <c r="D2" s="19" t="s">
        <v>11</v>
      </c>
      <c r="E2" s="19" t="s">
        <v>12</v>
      </c>
      <c r="F2" s="19" t="s">
        <v>13</v>
      </c>
      <c r="G2" s="28" t="s">
        <v>115</v>
      </c>
      <c r="H2" s="29"/>
    </row>
    <row r="3" spans="1:8" x14ac:dyDescent="0.3">
      <c r="A3" s="23"/>
      <c r="B3" s="26"/>
      <c r="C3" s="20"/>
      <c r="D3" s="20"/>
      <c r="E3" s="20"/>
      <c r="F3" s="20"/>
      <c r="G3" s="13" t="s">
        <v>83</v>
      </c>
      <c r="H3" s="14">
        <v>12</v>
      </c>
    </row>
    <row r="4" spans="1:8" ht="16.5" thickBot="1" x14ac:dyDescent="0.3">
      <c r="A4" s="23"/>
      <c r="B4" s="26"/>
      <c r="C4" s="20"/>
      <c r="D4" s="20"/>
      <c r="E4" s="20"/>
      <c r="F4" s="20"/>
      <c r="G4" s="15" t="s">
        <v>84</v>
      </c>
      <c r="H4" s="14">
        <v>12</v>
      </c>
    </row>
    <row r="5" spans="1:8" x14ac:dyDescent="0.25">
      <c r="A5" s="23"/>
      <c r="B5" s="26"/>
      <c r="C5" s="20"/>
      <c r="D5" s="20"/>
      <c r="E5" s="20"/>
      <c r="F5" s="20"/>
      <c r="G5" s="28" t="s">
        <v>116</v>
      </c>
      <c r="H5" s="29"/>
    </row>
    <row r="6" spans="1:8" ht="47.25" x14ac:dyDescent="0.25">
      <c r="A6" s="23"/>
      <c r="B6" s="26"/>
      <c r="C6" s="20"/>
      <c r="D6" s="20"/>
      <c r="E6" s="20"/>
      <c r="F6" s="20"/>
      <c r="G6" s="15" t="s">
        <v>85</v>
      </c>
      <c r="H6" s="14">
        <v>9</v>
      </c>
    </row>
    <row r="7" spans="1:8" ht="31.5" x14ac:dyDescent="0.25">
      <c r="A7" s="23"/>
      <c r="B7" s="26"/>
      <c r="C7" s="20"/>
      <c r="D7" s="20"/>
      <c r="E7" s="20"/>
      <c r="F7" s="20"/>
      <c r="G7" s="15" t="s">
        <v>86</v>
      </c>
      <c r="H7" s="14">
        <v>9</v>
      </c>
    </row>
    <row r="8" spans="1:8" ht="31.5" x14ac:dyDescent="0.25">
      <c r="A8" s="23"/>
      <c r="B8" s="26"/>
      <c r="C8" s="20"/>
      <c r="D8" s="20"/>
      <c r="E8" s="20"/>
      <c r="F8" s="20"/>
      <c r="G8" s="15" t="s">
        <v>87</v>
      </c>
      <c r="H8" s="14">
        <v>9</v>
      </c>
    </row>
    <row r="9" spans="1:8" ht="63" x14ac:dyDescent="0.25">
      <c r="A9" s="23"/>
      <c r="B9" s="26"/>
      <c r="C9" s="20"/>
      <c r="D9" s="20"/>
      <c r="E9" s="20"/>
      <c r="F9" s="20"/>
      <c r="G9" s="15" t="s">
        <v>88</v>
      </c>
      <c r="H9" s="14">
        <v>9</v>
      </c>
    </row>
    <row r="10" spans="1:8" ht="31.5" x14ac:dyDescent="0.25">
      <c r="A10" s="23"/>
      <c r="B10" s="26"/>
      <c r="C10" s="20"/>
      <c r="D10" s="20"/>
      <c r="E10" s="20"/>
      <c r="F10" s="20"/>
      <c r="G10" s="15" t="s">
        <v>89</v>
      </c>
      <c r="H10" s="14">
        <v>9</v>
      </c>
    </row>
    <row r="11" spans="1:8" ht="16.5" thickBot="1" x14ac:dyDescent="0.3">
      <c r="A11" s="23"/>
      <c r="B11" s="26"/>
      <c r="C11" s="21"/>
      <c r="D11" s="21"/>
      <c r="E11" s="21"/>
      <c r="F11" s="21"/>
      <c r="G11" s="30" t="s">
        <v>8</v>
      </c>
      <c r="H11" s="32">
        <f>SUM(H3:H4,H6:H10)</f>
        <v>69</v>
      </c>
    </row>
    <row r="12" spans="1:8" ht="150" customHeight="1" thickBot="1" x14ac:dyDescent="0.3">
      <c r="A12" s="24"/>
      <c r="B12" s="27"/>
      <c r="C12" s="34" t="s">
        <v>129</v>
      </c>
      <c r="D12" s="34"/>
      <c r="E12" s="34"/>
      <c r="F12" s="35"/>
      <c r="G12" s="31"/>
      <c r="H12" s="33"/>
    </row>
    <row r="13" spans="1:8" x14ac:dyDescent="0.25">
      <c r="A13" s="22">
        <v>2</v>
      </c>
      <c r="B13" s="25" t="s">
        <v>123</v>
      </c>
      <c r="C13" s="19" t="s">
        <v>14</v>
      </c>
      <c r="D13" s="19" t="s">
        <v>15</v>
      </c>
      <c r="E13" s="19" t="s">
        <v>16</v>
      </c>
      <c r="F13" s="19" t="s">
        <v>17</v>
      </c>
      <c r="G13" s="28" t="s">
        <v>115</v>
      </c>
      <c r="H13" s="29"/>
    </row>
    <row r="14" spans="1:8" ht="32.25" thickBot="1" x14ac:dyDescent="0.3">
      <c r="A14" s="23"/>
      <c r="B14" s="26"/>
      <c r="C14" s="20"/>
      <c r="D14" s="20"/>
      <c r="E14" s="20"/>
      <c r="F14" s="20"/>
      <c r="G14" s="15" t="s">
        <v>90</v>
      </c>
      <c r="H14" s="14">
        <v>12</v>
      </c>
    </row>
    <row r="15" spans="1:8" x14ac:dyDescent="0.25">
      <c r="A15" s="23"/>
      <c r="B15" s="26"/>
      <c r="C15" s="20"/>
      <c r="D15" s="20"/>
      <c r="E15" s="20"/>
      <c r="F15" s="20"/>
      <c r="G15" s="28" t="s">
        <v>117</v>
      </c>
      <c r="H15" s="29"/>
    </row>
    <row r="16" spans="1:8" ht="31.5" x14ac:dyDescent="0.25">
      <c r="A16" s="23"/>
      <c r="B16" s="26"/>
      <c r="C16" s="20"/>
      <c r="D16" s="20"/>
      <c r="E16" s="20"/>
      <c r="F16" s="20"/>
      <c r="G16" s="15" t="s">
        <v>91</v>
      </c>
      <c r="H16" s="14">
        <v>12</v>
      </c>
    </row>
    <row r="17" spans="1:8" ht="32.25" thickBot="1" x14ac:dyDescent="0.3">
      <c r="A17" s="23"/>
      <c r="B17" s="26"/>
      <c r="C17" s="20"/>
      <c r="D17" s="20"/>
      <c r="E17" s="20"/>
      <c r="F17" s="20"/>
      <c r="G17" s="15" t="s">
        <v>92</v>
      </c>
      <c r="H17" s="14">
        <v>12</v>
      </c>
    </row>
    <row r="18" spans="1:8" x14ac:dyDescent="0.25">
      <c r="A18" s="23"/>
      <c r="B18" s="26"/>
      <c r="C18" s="20"/>
      <c r="D18" s="20"/>
      <c r="E18" s="20"/>
      <c r="F18" s="20"/>
      <c r="G18" s="28" t="s">
        <v>118</v>
      </c>
      <c r="H18" s="29"/>
    </row>
    <row r="19" spans="1:8" ht="31.5" x14ac:dyDescent="0.25">
      <c r="A19" s="23"/>
      <c r="B19" s="26"/>
      <c r="C19" s="20"/>
      <c r="D19" s="20"/>
      <c r="E19" s="20"/>
      <c r="F19" s="20"/>
      <c r="G19" s="15" t="s">
        <v>93</v>
      </c>
      <c r="H19" s="14">
        <v>18</v>
      </c>
    </row>
    <row r="20" spans="1:8" ht="31.5" x14ac:dyDescent="0.25">
      <c r="A20" s="23"/>
      <c r="B20" s="26"/>
      <c r="C20" s="20"/>
      <c r="D20" s="20"/>
      <c r="E20" s="20"/>
      <c r="F20" s="20"/>
      <c r="G20" s="15" t="s">
        <v>94</v>
      </c>
      <c r="H20" s="14">
        <v>6</v>
      </c>
    </row>
    <row r="21" spans="1:8" ht="47.25" x14ac:dyDescent="0.25">
      <c r="A21" s="23"/>
      <c r="B21" s="26"/>
      <c r="C21" s="20"/>
      <c r="D21" s="20"/>
      <c r="E21" s="20"/>
      <c r="F21" s="20"/>
      <c r="G21" s="15" t="s">
        <v>95</v>
      </c>
      <c r="H21" s="14">
        <v>6</v>
      </c>
    </row>
    <row r="22" spans="1:8" x14ac:dyDescent="0.25">
      <c r="A22" s="23"/>
      <c r="B22" s="26"/>
      <c r="C22" s="20"/>
      <c r="D22" s="20"/>
      <c r="E22" s="20"/>
      <c r="F22" s="20"/>
      <c r="G22" s="15" t="s">
        <v>96</v>
      </c>
      <c r="H22" s="14">
        <v>6</v>
      </c>
    </row>
    <row r="23" spans="1:8" x14ac:dyDescent="0.25">
      <c r="A23" s="23"/>
      <c r="B23" s="26"/>
      <c r="C23" s="20"/>
      <c r="D23" s="20"/>
      <c r="E23" s="20"/>
      <c r="F23" s="20"/>
      <c r="G23" s="15" t="s">
        <v>97</v>
      </c>
      <c r="H23" s="14">
        <v>6</v>
      </c>
    </row>
    <row r="24" spans="1:8" x14ac:dyDescent="0.25">
      <c r="A24" s="23"/>
      <c r="B24" s="26"/>
      <c r="C24" s="20"/>
      <c r="D24" s="20"/>
      <c r="E24" s="20"/>
      <c r="F24" s="20"/>
      <c r="G24" s="15" t="s">
        <v>98</v>
      </c>
      <c r="H24" s="14">
        <v>6</v>
      </c>
    </row>
    <row r="25" spans="1:8" ht="31.5" x14ac:dyDescent="0.25">
      <c r="A25" s="23"/>
      <c r="B25" s="26"/>
      <c r="C25" s="20"/>
      <c r="D25" s="20"/>
      <c r="E25" s="20"/>
      <c r="F25" s="20"/>
      <c r="G25" s="15" t="s">
        <v>99</v>
      </c>
      <c r="H25" s="14">
        <v>6</v>
      </c>
    </row>
    <row r="26" spans="1:8" ht="16.5" thickBot="1" x14ac:dyDescent="0.3">
      <c r="A26" s="23"/>
      <c r="B26" s="26"/>
      <c r="C26" s="21"/>
      <c r="D26" s="21"/>
      <c r="E26" s="21"/>
      <c r="F26" s="21"/>
      <c r="G26" s="30" t="s">
        <v>8</v>
      </c>
      <c r="H26" s="32">
        <f>SUM(H14:H14,H16:H17,H19:H25,)</f>
        <v>90</v>
      </c>
    </row>
    <row r="27" spans="1:8" ht="150" customHeight="1" thickBot="1" x14ac:dyDescent="0.3">
      <c r="A27" s="24"/>
      <c r="B27" s="27"/>
      <c r="C27" s="34" t="s">
        <v>130</v>
      </c>
      <c r="D27" s="34"/>
      <c r="E27" s="34"/>
      <c r="F27" s="35"/>
      <c r="G27" s="31"/>
      <c r="H27" s="33"/>
    </row>
    <row r="28" spans="1:8" x14ac:dyDescent="0.25">
      <c r="A28" s="22">
        <v>3</v>
      </c>
      <c r="B28" s="25" t="s">
        <v>124</v>
      </c>
      <c r="C28" s="19" t="s">
        <v>18</v>
      </c>
      <c r="D28" s="19" t="s">
        <v>19</v>
      </c>
      <c r="E28" s="19" t="s">
        <v>20</v>
      </c>
      <c r="F28" s="19" t="s">
        <v>21</v>
      </c>
      <c r="G28" s="28" t="s">
        <v>115</v>
      </c>
      <c r="H28" s="29"/>
    </row>
    <row r="29" spans="1:8" ht="47.25" x14ac:dyDescent="0.25">
      <c r="A29" s="23"/>
      <c r="B29" s="26"/>
      <c r="C29" s="20"/>
      <c r="D29" s="20"/>
      <c r="E29" s="20"/>
      <c r="F29" s="20"/>
      <c r="G29" s="16" t="s">
        <v>100</v>
      </c>
      <c r="H29" s="14">
        <v>12</v>
      </c>
    </row>
    <row r="30" spans="1:8" ht="251.25" customHeight="1" thickBot="1" x14ac:dyDescent="0.3">
      <c r="A30" s="23"/>
      <c r="B30" s="26"/>
      <c r="C30" s="21"/>
      <c r="D30" s="21"/>
      <c r="E30" s="21"/>
      <c r="F30" s="21"/>
      <c r="G30" s="30" t="s">
        <v>8</v>
      </c>
      <c r="H30" s="32">
        <f>SUM(H29:H29,)</f>
        <v>12</v>
      </c>
    </row>
    <row r="31" spans="1:8" ht="150" customHeight="1" thickBot="1" x14ac:dyDescent="0.3">
      <c r="A31" s="24"/>
      <c r="B31" s="27"/>
      <c r="C31" s="34" t="s">
        <v>131</v>
      </c>
      <c r="D31" s="34"/>
      <c r="E31" s="34"/>
      <c r="F31" s="35"/>
      <c r="G31" s="31"/>
      <c r="H31" s="33"/>
    </row>
    <row r="32" spans="1:8" x14ac:dyDescent="0.25">
      <c r="A32" s="22">
        <v>4</v>
      </c>
      <c r="B32" s="25" t="s">
        <v>123</v>
      </c>
      <c r="C32" s="19" t="s">
        <v>22</v>
      </c>
      <c r="D32" s="19" t="s">
        <v>23</v>
      </c>
      <c r="E32" s="19" t="s">
        <v>24</v>
      </c>
      <c r="F32" s="19" t="s">
        <v>25</v>
      </c>
      <c r="G32" s="28" t="s">
        <v>118</v>
      </c>
      <c r="H32" s="29"/>
    </row>
    <row r="33" spans="1:8" ht="31.5" x14ac:dyDescent="0.25">
      <c r="A33" s="23"/>
      <c r="B33" s="26"/>
      <c r="C33" s="20"/>
      <c r="D33" s="20"/>
      <c r="E33" s="20"/>
      <c r="F33" s="20"/>
      <c r="G33" s="15" t="s">
        <v>93</v>
      </c>
      <c r="H33" s="14">
        <v>12</v>
      </c>
    </row>
    <row r="34" spans="1:8" ht="31.5" x14ac:dyDescent="0.25">
      <c r="A34" s="23"/>
      <c r="B34" s="26"/>
      <c r="C34" s="20"/>
      <c r="D34" s="20"/>
      <c r="E34" s="20"/>
      <c r="F34" s="20"/>
      <c r="G34" s="15" t="s">
        <v>94</v>
      </c>
      <c r="H34" s="14">
        <v>6</v>
      </c>
    </row>
    <row r="35" spans="1:8" ht="47.25" x14ac:dyDescent="0.25">
      <c r="A35" s="23"/>
      <c r="B35" s="26"/>
      <c r="C35" s="20"/>
      <c r="D35" s="20"/>
      <c r="E35" s="20"/>
      <c r="F35" s="20"/>
      <c r="G35" s="15" t="s">
        <v>95</v>
      </c>
      <c r="H35" s="14">
        <v>6</v>
      </c>
    </row>
    <row r="36" spans="1:8" x14ac:dyDescent="0.25">
      <c r="A36" s="23"/>
      <c r="B36" s="26"/>
      <c r="C36" s="20"/>
      <c r="D36" s="20"/>
      <c r="E36" s="20"/>
      <c r="F36" s="20"/>
      <c r="G36" s="15" t="s">
        <v>96</v>
      </c>
      <c r="H36" s="14">
        <v>6</v>
      </c>
    </row>
    <row r="37" spans="1:8" x14ac:dyDescent="0.25">
      <c r="A37" s="23"/>
      <c r="B37" s="26"/>
      <c r="C37" s="20"/>
      <c r="D37" s="20"/>
      <c r="E37" s="20"/>
      <c r="F37" s="20"/>
      <c r="G37" s="15" t="s">
        <v>97</v>
      </c>
      <c r="H37" s="14">
        <v>6</v>
      </c>
    </row>
    <row r="38" spans="1:8" x14ac:dyDescent="0.25">
      <c r="A38" s="23"/>
      <c r="B38" s="26"/>
      <c r="C38" s="20"/>
      <c r="D38" s="20"/>
      <c r="E38" s="20"/>
      <c r="F38" s="20"/>
      <c r="G38" s="15" t="s">
        <v>98</v>
      </c>
      <c r="H38" s="14">
        <v>6</v>
      </c>
    </row>
    <row r="39" spans="1:8" ht="31.5" x14ac:dyDescent="0.25">
      <c r="A39" s="23"/>
      <c r="B39" s="26"/>
      <c r="C39" s="20"/>
      <c r="D39" s="20"/>
      <c r="E39" s="20"/>
      <c r="F39" s="20"/>
      <c r="G39" s="15" t="s">
        <v>99</v>
      </c>
      <c r="H39" s="14">
        <v>6</v>
      </c>
    </row>
    <row r="40" spans="1:8" ht="16.5" thickBot="1" x14ac:dyDescent="0.3">
      <c r="A40" s="23"/>
      <c r="B40" s="26"/>
      <c r="C40" s="21"/>
      <c r="D40" s="21"/>
      <c r="E40" s="21"/>
      <c r="F40" s="21"/>
      <c r="G40" s="30" t="s">
        <v>8</v>
      </c>
      <c r="H40" s="32">
        <f>SUM(H33:H39,)</f>
        <v>48</v>
      </c>
    </row>
    <row r="41" spans="1:8" ht="150" customHeight="1" thickBot="1" x14ac:dyDescent="0.3">
      <c r="A41" s="24"/>
      <c r="B41" s="27"/>
      <c r="C41" s="34" t="s">
        <v>132</v>
      </c>
      <c r="D41" s="34"/>
      <c r="E41" s="34"/>
      <c r="F41" s="35"/>
      <c r="G41" s="31"/>
      <c r="H41" s="33"/>
    </row>
    <row r="42" spans="1:8" x14ac:dyDescent="0.25">
      <c r="A42" s="22">
        <v>5</v>
      </c>
      <c r="B42" s="25" t="s">
        <v>124</v>
      </c>
      <c r="C42" s="19" t="s">
        <v>26</v>
      </c>
      <c r="D42" s="19" t="s">
        <v>27</v>
      </c>
      <c r="E42" s="19" t="s">
        <v>28</v>
      </c>
      <c r="F42" s="19" t="s">
        <v>29</v>
      </c>
      <c r="G42" s="28" t="s">
        <v>116</v>
      </c>
      <c r="H42" s="29"/>
    </row>
    <row r="43" spans="1:8" ht="31.5" x14ac:dyDescent="0.25">
      <c r="A43" s="23"/>
      <c r="B43" s="26"/>
      <c r="C43" s="20"/>
      <c r="D43" s="20"/>
      <c r="E43" s="20"/>
      <c r="F43" s="20"/>
      <c r="G43" s="15" t="s">
        <v>86</v>
      </c>
      <c r="H43" s="14">
        <v>14</v>
      </c>
    </row>
    <row r="44" spans="1:8" ht="31.5" x14ac:dyDescent="0.25">
      <c r="A44" s="23"/>
      <c r="B44" s="26"/>
      <c r="C44" s="20"/>
      <c r="D44" s="20"/>
      <c r="E44" s="20"/>
      <c r="F44" s="20"/>
      <c r="G44" s="15" t="s">
        <v>87</v>
      </c>
      <c r="H44" s="14">
        <v>14</v>
      </c>
    </row>
    <row r="45" spans="1:8" ht="179.25" customHeight="1" thickBot="1" x14ac:dyDescent="0.3">
      <c r="A45" s="23"/>
      <c r="B45" s="26"/>
      <c r="C45" s="21"/>
      <c r="D45" s="21"/>
      <c r="E45" s="21"/>
      <c r="F45" s="21"/>
      <c r="G45" s="30" t="s">
        <v>8</v>
      </c>
      <c r="H45" s="32">
        <f>SUM(H43:H44,)</f>
        <v>28</v>
      </c>
    </row>
    <row r="46" spans="1:8" ht="150" customHeight="1" thickBot="1" x14ac:dyDescent="0.3">
      <c r="A46" s="24"/>
      <c r="B46" s="27"/>
      <c r="C46" s="34" t="s">
        <v>133</v>
      </c>
      <c r="D46" s="34"/>
      <c r="E46" s="34"/>
      <c r="F46" s="35"/>
      <c r="G46" s="31"/>
      <c r="H46" s="33"/>
    </row>
    <row r="47" spans="1:8" x14ac:dyDescent="0.25">
      <c r="A47" s="22">
        <v>6</v>
      </c>
      <c r="B47" s="25" t="s">
        <v>125</v>
      </c>
      <c r="C47" s="19" t="s">
        <v>30</v>
      </c>
      <c r="D47" s="19" t="s">
        <v>31</v>
      </c>
      <c r="E47" s="19" t="s">
        <v>32</v>
      </c>
      <c r="F47" s="19" t="s">
        <v>33</v>
      </c>
      <c r="G47" s="28" t="s">
        <v>117</v>
      </c>
      <c r="H47" s="29"/>
    </row>
    <row r="48" spans="1:8" ht="47.25" x14ac:dyDescent="0.25">
      <c r="A48" s="23"/>
      <c r="B48" s="26"/>
      <c r="C48" s="20"/>
      <c r="D48" s="20"/>
      <c r="E48" s="20"/>
      <c r="F48" s="20"/>
      <c r="G48" s="15" t="s">
        <v>101</v>
      </c>
      <c r="H48" s="14">
        <v>18</v>
      </c>
    </row>
    <row r="49" spans="1:8" ht="31.5" x14ac:dyDescent="0.25">
      <c r="A49" s="23"/>
      <c r="B49" s="26"/>
      <c r="C49" s="20"/>
      <c r="D49" s="20"/>
      <c r="E49" s="20"/>
      <c r="F49" s="20"/>
      <c r="G49" s="15" t="s">
        <v>91</v>
      </c>
      <c r="H49" s="14">
        <v>9</v>
      </c>
    </row>
    <row r="50" spans="1:8" ht="32.25" thickBot="1" x14ac:dyDescent="0.3">
      <c r="A50" s="23"/>
      <c r="B50" s="26"/>
      <c r="C50" s="20"/>
      <c r="D50" s="20"/>
      <c r="E50" s="20"/>
      <c r="F50" s="20"/>
      <c r="G50" s="15" t="s">
        <v>102</v>
      </c>
      <c r="H50" s="14">
        <v>9</v>
      </c>
    </row>
    <row r="51" spans="1:8" x14ac:dyDescent="0.25">
      <c r="A51" s="23"/>
      <c r="B51" s="26"/>
      <c r="C51" s="20"/>
      <c r="D51" s="20"/>
      <c r="E51" s="20"/>
      <c r="F51" s="20"/>
      <c r="G51" s="28" t="s">
        <v>116</v>
      </c>
      <c r="H51" s="29"/>
    </row>
    <row r="52" spans="1:8" ht="31.5" x14ac:dyDescent="0.25">
      <c r="A52" s="23"/>
      <c r="B52" s="26"/>
      <c r="C52" s="20"/>
      <c r="D52" s="20"/>
      <c r="E52" s="20"/>
      <c r="F52" s="20"/>
      <c r="G52" s="15" t="s">
        <v>103</v>
      </c>
      <c r="H52" s="14">
        <v>14</v>
      </c>
    </row>
    <row r="53" spans="1:8" ht="31.5" x14ac:dyDescent="0.25">
      <c r="A53" s="23"/>
      <c r="B53" s="26"/>
      <c r="C53" s="20"/>
      <c r="D53" s="20"/>
      <c r="E53" s="20"/>
      <c r="F53" s="20"/>
      <c r="G53" s="15" t="s">
        <v>104</v>
      </c>
      <c r="H53" s="14">
        <v>14</v>
      </c>
    </row>
    <row r="54" spans="1:8" ht="16.5" thickBot="1" x14ac:dyDescent="0.3">
      <c r="A54" s="23"/>
      <c r="B54" s="26"/>
      <c r="C54" s="21"/>
      <c r="D54" s="21"/>
      <c r="E54" s="21"/>
      <c r="F54" s="21"/>
      <c r="G54" s="30" t="s">
        <v>8</v>
      </c>
      <c r="H54" s="32">
        <f>SUM(H48:H50,H52:H53,)</f>
        <v>64</v>
      </c>
    </row>
    <row r="55" spans="1:8" ht="150" customHeight="1" thickBot="1" x14ac:dyDescent="0.3">
      <c r="A55" s="24"/>
      <c r="B55" s="27"/>
      <c r="C55" s="34" t="s">
        <v>134</v>
      </c>
      <c r="D55" s="34"/>
      <c r="E55" s="34"/>
      <c r="F55" s="35"/>
      <c r="G55" s="31"/>
      <c r="H55" s="33"/>
    </row>
    <row r="56" spans="1:8" x14ac:dyDescent="0.25">
      <c r="A56" s="22">
        <v>7</v>
      </c>
      <c r="B56" s="25" t="s">
        <v>125</v>
      </c>
      <c r="C56" s="19" t="s">
        <v>34</v>
      </c>
      <c r="D56" s="19" t="s">
        <v>35</v>
      </c>
      <c r="E56" s="19" t="s">
        <v>36</v>
      </c>
      <c r="F56" s="19" t="s">
        <v>37</v>
      </c>
      <c r="G56" s="28" t="s">
        <v>117</v>
      </c>
      <c r="H56" s="29"/>
    </row>
    <row r="57" spans="1:8" ht="48" thickBot="1" x14ac:dyDescent="0.3">
      <c r="A57" s="23"/>
      <c r="B57" s="26"/>
      <c r="C57" s="20"/>
      <c r="D57" s="20"/>
      <c r="E57" s="20"/>
      <c r="F57" s="20"/>
      <c r="G57" s="15" t="s">
        <v>101</v>
      </c>
      <c r="H57" s="14">
        <v>11</v>
      </c>
    </row>
    <row r="58" spans="1:8" x14ac:dyDescent="0.25">
      <c r="A58" s="23"/>
      <c r="B58" s="26"/>
      <c r="C58" s="20"/>
      <c r="D58" s="20"/>
      <c r="E58" s="20"/>
      <c r="F58" s="20"/>
      <c r="G58" s="28" t="s">
        <v>116</v>
      </c>
      <c r="H58" s="29"/>
    </row>
    <row r="59" spans="1:8" ht="31.5" x14ac:dyDescent="0.25">
      <c r="A59" s="23"/>
      <c r="B59" s="26"/>
      <c r="C59" s="20"/>
      <c r="D59" s="20"/>
      <c r="E59" s="20"/>
      <c r="F59" s="20"/>
      <c r="G59" s="15" t="s">
        <v>103</v>
      </c>
      <c r="H59" s="14">
        <v>16</v>
      </c>
    </row>
    <row r="60" spans="1:8" ht="16.5" thickBot="1" x14ac:dyDescent="0.3">
      <c r="A60" s="23"/>
      <c r="B60" s="26"/>
      <c r="C60" s="21"/>
      <c r="D60" s="21"/>
      <c r="E60" s="21"/>
      <c r="F60" s="21"/>
      <c r="G60" s="30" t="s">
        <v>8</v>
      </c>
      <c r="H60" s="32">
        <f>SUM(H57:H57,H59:H59,)</f>
        <v>27</v>
      </c>
    </row>
    <row r="61" spans="1:8" ht="150" customHeight="1" thickBot="1" x14ac:dyDescent="0.3">
      <c r="A61" s="24"/>
      <c r="B61" s="27"/>
      <c r="C61" s="34" t="s">
        <v>135</v>
      </c>
      <c r="D61" s="34"/>
      <c r="E61" s="34"/>
      <c r="F61" s="35"/>
      <c r="G61" s="31"/>
      <c r="H61" s="33"/>
    </row>
    <row r="62" spans="1:8" x14ac:dyDescent="0.25">
      <c r="A62" s="22">
        <v>8</v>
      </c>
      <c r="B62" s="25" t="s">
        <v>126</v>
      </c>
      <c r="C62" s="19" t="s">
        <v>38</v>
      </c>
      <c r="D62" s="19" t="s">
        <v>39</v>
      </c>
      <c r="E62" s="19" t="s">
        <v>40</v>
      </c>
      <c r="F62" s="19" t="s">
        <v>41</v>
      </c>
      <c r="G62" s="28" t="s">
        <v>115</v>
      </c>
      <c r="H62" s="29"/>
    </row>
    <row r="63" spans="1:8" ht="31.5" x14ac:dyDescent="0.25">
      <c r="A63" s="23"/>
      <c r="B63" s="26"/>
      <c r="C63" s="20"/>
      <c r="D63" s="20"/>
      <c r="E63" s="20"/>
      <c r="F63" s="20"/>
      <c r="G63" s="15" t="s">
        <v>105</v>
      </c>
      <c r="H63" s="14">
        <v>18</v>
      </c>
    </row>
    <row r="64" spans="1:8" ht="31.5" x14ac:dyDescent="0.25">
      <c r="A64" s="23"/>
      <c r="B64" s="26"/>
      <c r="C64" s="20"/>
      <c r="D64" s="20"/>
      <c r="E64" s="20"/>
      <c r="F64" s="20"/>
      <c r="G64" s="15" t="s">
        <v>90</v>
      </c>
      <c r="H64" s="14">
        <v>11</v>
      </c>
    </row>
    <row r="65" spans="1:9" ht="108.75" customHeight="1" thickBot="1" x14ac:dyDescent="0.3">
      <c r="A65" s="23"/>
      <c r="B65" s="26"/>
      <c r="C65" s="21"/>
      <c r="D65" s="21"/>
      <c r="E65" s="21"/>
      <c r="F65" s="21"/>
      <c r="G65" s="30" t="s">
        <v>8</v>
      </c>
      <c r="H65" s="32">
        <f>SUM(H63:H64,)</f>
        <v>29</v>
      </c>
    </row>
    <row r="66" spans="1:9" ht="150" customHeight="1" thickBot="1" x14ac:dyDescent="0.3">
      <c r="A66" s="24"/>
      <c r="B66" s="27"/>
      <c r="C66" s="34" t="s">
        <v>136</v>
      </c>
      <c r="D66" s="34"/>
      <c r="E66" s="34"/>
      <c r="F66" s="35"/>
      <c r="G66" s="31"/>
      <c r="H66" s="33"/>
    </row>
    <row r="67" spans="1:9" x14ac:dyDescent="0.25">
      <c r="A67" s="22">
        <v>9</v>
      </c>
      <c r="B67" s="25" t="s">
        <v>126</v>
      </c>
      <c r="C67" s="19" t="s">
        <v>42</v>
      </c>
      <c r="D67" s="19" t="s">
        <v>43</v>
      </c>
      <c r="E67" s="19" t="s">
        <v>44</v>
      </c>
      <c r="F67" s="19" t="s">
        <v>45</v>
      </c>
      <c r="G67" s="28" t="s">
        <v>115</v>
      </c>
      <c r="H67" s="29"/>
    </row>
    <row r="68" spans="1:9" ht="31.5" x14ac:dyDescent="0.25">
      <c r="A68" s="23"/>
      <c r="B68" s="26"/>
      <c r="C68" s="20"/>
      <c r="D68" s="20"/>
      <c r="E68" s="20"/>
      <c r="F68" s="20"/>
      <c r="G68" s="15" t="s">
        <v>105</v>
      </c>
      <c r="H68" s="14">
        <v>11</v>
      </c>
    </row>
    <row r="69" spans="1:9" ht="159.75" customHeight="1" thickBot="1" x14ac:dyDescent="0.3">
      <c r="A69" s="23"/>
      <c r="B69" s="26"/>
      <c r="C69" s="21"/>
      <c r="D69" s="21"/>
      <c r="E69" s="21"/>
      <c r="F69" s="21"/>
      <c r="G69" s="30" t="s">
        <v>8</v>
      </c>
      <c r="H69" s="32">
        <f>SUM(H68:H68,)</f>
        <v>11</v>
      </c>
    </row>
    <row r="70" spans="1:9" ht="150" customHeight="1" thickBot="1" x14ac:dyDescent="0.3">
      <c r="A70" s="24"/>
      <c r="B70" s="27"/>
      <c r="C70" s="34" t="s">
        <v>137</v>
      </c>
      <c r="D70" s="34"/>
      <c r="E70" s="34"/>
      <c r="F70" s="35"/>
      <c r="G70" s="31"/>
      <c r="H70" s="33"/>
    </row>
    <row r="71" spans="1:9" x14ac:dyDescent="0.25">
      <c r="A71" s="22">
        <v>10</v>
      </c>
      <c r="B71" s="25" t="s">
        <v>126</v>
      </c>
      <c r="C71" s="19" t="s">
        <v>46</v>
      </c>
      <c r="D71" s="19" t="s">
        <v>47</v>
      </c>
      <c r="E71" s="19" t="s">
        <v>48</v>
      </c>
      <c r="F71" s="19" t="s">
        <v>49</v>
      </c>
      <c r="G71" s="28" t="s">
        <v>115</v>
      </c>
      <c r="H71" s="29"/>
    </row>
    <row r="72" spans="1:9" ht="31.5" x14ac:dyDescent="0.25">
      <c r="A72" s="23"/>
      <c r="B72" s="26"/>
      <c r="C72" s="20"/>
      <c r="D72" s="20"/>
      <c r="E72" s="20"/>
      <c r="F72" s="20"/>
      <c r="G72" s="15" t="s">
        <v>105</v>
      </c>
      <c r="H72" s="14">
        <v>11</v>
      </c>
    </row>
    <row r="73" spans="1:9" ht="144.75" customHeight="1" thickBot="1" x14ac:dyDescent="0.3">
      <c r="A73" s="23"/>
      <c r="B73" s="26"/>
      <c r="C73" s="21"/>
      <c r="D73" s="21"/>
      <c r="E73" s="21"/>
      <c r="F73" s="21"/>
      <c r="G73" s="30" t="s">
        <v>8</v>
      </c>
      <c r="H73" s="32">
        <f>SUM(H72:H72,)</f>
        <v>11</v>
      </c>
    </row>
    <row r="74" spans="1:9" ht="150" customHeight="1" thickBot="1" x14ac:dyDescent="0.3">
      <c r="A74" s="24"/>
      <c r="B74" s="27"/>
      <c r="C74" s="34" t="s">
        <v>138</v>
      </c>
      <c r="D74" s="34"/>
      <c r="E74" s="34"/>
      <c r="F74" s="35"/>
      <c r="G74" s="31"/>
      <c r="H74" s="33"/>
      <c r="I74" s="7"/>
    </row>
    <row r="75" spans="1:9" x14ac:dyDescent="0.25">
      <c r="A75" s="22">
        <v>11</v>
      </c>
      <c r="B75" s="25" t="s">
        <v>124</v>
      </c>
      <c r="C75" s="19" t="s">
        <v>50</v>
      </c>
      <c r="D75" s="19" t="s">
        <v>51</v>
      </c>
      <c r="E75" s="19" t="s">
        <v>52</v>
      </c>
      <c r="F75" s="19" t="s">
        <v>53</v>
      </c>
      <c r="G75" s="28" t="s">
        <v>82</v>
      </c>
      <c r="H75" s="29"/>
    </row>
    <row r="76" spans="1:9" ht="47.25" x14ac:dyDescent="0.25">
      <c r="A76" s="23"/>
      <c r="B76" s="26"/>
      <c r="C76" s="20"/>
      <c r="D76" s="20"/>
      <c r="E76" s="20"/>
      <c r="F76" s="20"/>
      <c r="G76" s="16" t="s">
        <v>100</v>
      </c>
      <c r="H76" s="14">
        <v>11</v>
      </c>
    </row>
    <row r="77" spans="1:9" ht="163.5" customHeight="1" thickBot="1" x14ac:dyDescent="0.3">
      <c r="A77" s="23"/>
      <c r="B77" s="26"/>
      <c r="C77" s="21"/>
      <c r="D77" s="21"/>
      <c r="E77" s="21"/>
      <c r="F77" s="21"/>
      <c r="G77" s="30" t="s">
        <v>8</v>
      </c>
      <c r="H77" s="32">
        <f>SUM(H76:H76,)</f>
        <v>11</v>
      </c>
    </row>
    <row r="78" spans="1:9" ht="150" customHeight="1" thickBot="1" x14ac:dyDescent="0.3">
      <c r="A78" s="24"/>
      <c r="B78" s="27"/>
      <c r="C78" s="34" t="s">
        <v>139</v>
      </c>
      <c r="D78" s="34"/>
      <c r="E78" s="34"/>
      <c r="F78" s="35"/>
      <c r="G78" s="31"/>
      <c r="H78" s="33"/>
    </row>
    <row r="79" spans="1:9" x14ac:dyDescent="0.25">
      <c r="A79" s="22">
        <v>12</v>
      </c>
      <c r="B79" s="25" t="s">
        <v>124</v>
      </c>
      <c r="C79" s="19" t="s">
        <v>54</v>
      </c>
      <c r="D79" s="19" t="s">
        <v>55</v>
      </c>
      <c r="E79" s="19" t="s">
        <v>56</v>
      </c>
      <c r="F79" s="19" t="s">
        <v>57</v>
      </c>
      <c r="G79" s="28" t="s">
        <v>116</v>
      </c>
      <c r="H79" s="29"/>
    </row>
    <row r="80" spans="1:9" ht="31.5" x14ac:dyDescent="0.25">
      <c r="A80" s="23"/>
      <c r="B80" s="26"/>
      <c r="C80" s="20"/>
      <c r="D80" s="20"/>
      <c r="E80" s="20"/>
      <c r="F80" s="20"/>
      <c r="G80" s="15" t="s">
        <v>86</v>
      </c>
      <c r="H80" s="14">
        <v>11</v>
      </c>
    </row>
    <row r="81" spans="1:8" ht="98.25" customHeight="1" thickBot="1" x14ac:dyDescent="0.3">
      <c r="A81" s="23"/>
      <c r="B81" s="26"/>
      <c r="C81" s="21"/>
      <c r="D81" s="21"/>
      <c r="E81" s="21"/>
      <c r="F81" s="21"/>
      <c r="G81" s="30" t="s">
        <v>8</v>
      </c>
      <c r="H81" s="32">
        <f>SUM(H80:H80,)</f>
        <v>11</v>
      </c>
    </row>
    <row r="82" spans="1:8" ht="150" customHeight="1" thickBot="1" x14ac:dyDescent="0.3">
      <c r="A82" s="24"/>
      <c r="B82" s="27"/>
      <c r="C82" s="34" t="s">
        <v>140</v>
      </c>
      <c r="D82" s="34"/>
      <c r="E82" s="34"/>
      <c r="F82" s="35"/>
      <c r="G82" s="31"/>
      <c r="H82" s="33"/>
    </row>
    <row r="83" spans="1:8" x14ac:dyDescent="0.25">
      <c r="A83" s="22">
        <v>13</v>
      </c>
      <c r="B83" s="25" t="s">
        <v>126</v>
      </c>
      <c r="C83" s="19" t="s">
        <v>58</v>
      </c>
      <c r="D83" s="19" t="s">
        <v>59</v>
      </c>
      <c r="E83" s="19" t="s">
        <v>60</v>
      </c>
      <c r="F83" s="19" t="s">
        <v>61</v>
      </c>
      <c r="G83" s="28" t="s">
        <v>115</v>
      </c>
      <c r="H83" s="29"/>
    </row>
    <row r="84" spans="1:8" ht="31.5" x14ac:dyDescent="0.25">
      <c r="A84" s="23"/>
      <c r="B84" s="26"/>
      <c r="C84" s="20"/>
      <c r="D84" s="20"/>
      <c r="E84" s="20"/>
      <c r="F84" s="20"/>
      <c r="G84" s="15" t="s">
        <v>90</v>
      </c>
      <c r="H84" s="14">
        <v>11</v>
      </c>
    </row>
    <row r="85" spans="1:8" ht="159" customHeight="1" thickBot="1" x14ac:dyDescent="0.3">
      <c r="A85" s="23"/>
      <c r="B85" s="26"/>
      <c r="C85" s="21"/>
      <c r="D85" s="21"/>
      <c r="E85" s="21"/>
      <c r="F85" s="21"/>
      <c r="G85" s="30" t="s">
        <v>8</v>
      </c>
      <c r="H85" s="32">
        <f>SUM(H84:H84,)</f>
        <v>11</v>
      </c>
    </row>
    <row r="86" spans="1:8" ht="150" customHeight="1" thickBot="1" x14ac:dyDescent="0.3">
      <c r="A86" s="24"/>
      <c r="B86" s="27"/>
      <c r="C86" s="34" t="s">
        <v>141</v>
      </c>
      <c r="D86" s="34"/>
      <c r="E86" s="34"/>
      <c r="F86" s="35"/>
      <c r="G86" s="31"/>
      <c r="H86" s="33"/>
    </row>
    <row r="87" spans="1:8" x14ac:dyDescent="0.25">
      <c r="A87" s="22">
        <v>14</v>
      </c>
      <c r="B87" s="25" t="s">
        <v>126</v>
      </c>
      <c r="C87" s="19" t="s">
        <v>62</v>
      </c>
      <c r="D87" s="19" t="s">
        <v>63</v>
      </c>
      <c r="E87" s="19" t="s">
        <v>64</v>
      </c>
      <c r="F87" s="19" t="s">
        <v>65</v>
      </c>
      <c r="G87" s="28" t="s">
        <v>115</v>
      </c>
      <c r="H87" s="29"/>
    </row>
    <row r="88" spans="1:8" ht="31.5" x14ac:dyDescent="0.25">
      <c r="A88" s="23"/>
      <c r="B88" s="26"/>
      <c r="C88" s="20"/>
      <c r="D88" s="20"/>
      <c r="E88" s="20"/>
      <c r="F88" s="20"/>
      <c r="G88" s="15" t="s">
        <v>105</v>
      </c>
      <c r="H88" s="14">
        <v>11</v>
      </c>
    </row>
    <row r="89" spans="1:8" ht="192" customHeight="1" thickBot="1" x14ac:dyDescent="0.3">
      <c r="A89" s="23"/>
      <c r="B89" s="26"/>
      <c r="C89" s="21"/>
      <c r="D89" s="21"/>
      <c r="E89" s="21"/>
      <c r="F89" s="21"/>
      <c r="G89" s="30" t="s">
        <v>8</v>
      </c>
      <c r="H89" s="32">
        <f>SUM(H88:H88,)</f>
        <v>11</v>
      </c>
    </row>
    <row r="90" spans="1:8" ht="150" customHeight="1" thickBot="1" x14ac:dyDescent="0.3">
      <c r="A90" s="24"/>
      <c r="B90" s="27"/>
      <c r="C90" s="34" t="s">
        <v>142</v>
      </c>
      <c r="D90" s="34"/>
      <c r="E90" s="34"/>
      <c r="F90" s="35"/>
      <c r="G90" s="31"/>
      <c r="H90" s="33"/>
    </row>
    <row r="91" spans="1:8" x14ac:dyDescent="0.25">
      <c r="A91" s="22">
        <v>15</v>
      </c>
      <c r="B91" s="25" t="s">
        <v>124</v>
      </c>
      <c r="C91" s="19" t="s">
        <v>66</v>
      </c>
      <c r="D91" s="19" t="s">
        <v>67</v>
      </c>
      <c r="E91" s="19" t="s">
        <v>68</v>
      </c>
      <c r="F91" s="19" t="s">
        <v>69</v>
      </c>
      <c r="G91" s="28" t="s">
        <v>115</v>
      </c>
      <c r="H91" s="29"/>
    </row>
    <row r="92" spans="1:8" ht="47.25" x14ac:dyDescent="0.25">
      <c r="A92" s="23"/>
      <c r="B92" s="26"/>
      <c r="C92" s="20"/>
      <c r="D92" s="20"/>
      <c r="E92" s="20"/>
      <c r="F92" s="20"/>
      <c r="G92" s="16" t="s">
        <v>100</v>
      </c>
      <c r="H92" s="14">
        <v>16</v>
      </c>
    </row>
    <row r="93" spans="1:8" ht="144" customHeight="1" thickBot="1" x14ac:dyDescent="0.3">
      <c r="A93" s="23"/>
      <c r="B93" s="26"/>
      <c r="C93" s="21"/>
      <c r="D93" s="21"/>
      <c r="E93" s="21"/>
      <c r="F93" s="21"/>
      <c r="G93" s="30" t="s">
        <v>8</v>
      </c>
      <c r="H93" s="32">
        <f>SUM(H92:H92,)</f>
        <v>16</v>
      </c>
    </row>
    <row r="94" spans="1:8" ht="150" customHeight="1" thickBot="1" x14ac:dyDescent="0.3">
      <c r="A94" s="24"/>
      <c r="B94" s="27"/>
      <c r="C94" s="34" t="s">
        <v>143</v>
      </c>
      <c r="D94" s="34"/>
      <c r="E94" s="34"/>
      <c r="F94" s="35"/>
      <c r="G94" s="31"/>
      <c r="H94" s="33"/>
    </row>
    <row r="95" spans="1:8" x14ac:dyDescent="0.25">
      <c r="A95" s="22">
        <v>16</v>
      </c>
      <c r="B95" s="25" t="s">
        <v>126</v>
      </c>
      <c r="C95" s="19" t="s">
        <v>70</v>
      </c>
      <c r="D95" s="19" t="s">
        <v>71</v>
      </c>
      <c r="E95" s="19" t="s">
        <v>72</v>
      </c>
      <c r="F95" s="19" t="s">
        <v>73</v>
      </c>
      <c r="G95" s="28" t="s">
        <v>116</v>
      </c>
      <c r="H95" s="29"/>
    </row>
    <row r="96" spans="1:8" ht="63" x14ac:dyDescent="0.25">
      <c r="A96" s="23"/>
      <c r="B96" s="26"/>
      <c r="C96" s="20"/>
      <c r="D96" s="20"/>
      <c r="E96" s="20"/>
      <c r="F96" s="20"/>
      <c r="G96" s="15" t="s">
        <v>88</v>
      </c>
      <c r="H96" s="14">
        <v>9</v>
      </c>
    </row>
    <row r="97" spans="1:8" ht="16.5" thickBot="1" x14ac:dyDescent="0.3">
      <c r="A97" s="23"/>
      <c r="B97" s="26"/>
      <c r="C97" s="21"/>
      <c r="D97" s="21"/>
      <c r="E97" s="21"/>
      <c r="F97" s="21"/>
      <c r="G97" s="30" t="s">
        <v>8</v>
      </c>
      <c r="H97" s="32">
        <f>SUM(H96:H96,)</f>
        <v>9</v>
      </c>
    </row>
    <row r="98" spans="1:8" ht="150" customHeight="1" thickBot="1" x14ac:dyDescent="0.3">
      <c r="A98" s="24"/>
      <c r="B98" s="27"/>
      <c r="C98" s="34" t="s">
        <v>144</v>
      </c>
      <c r="D98" s="34"/>
      <c r="E98" s="34"/>
      <c r="F98" s="35"/>
      <c r="G98" s="31"/>
      <c r="H98" s="33"/>
    </row>
    <row r="99" spans="1:8" x14ac:dyDescent="0.25">
      <c r="A99" s="22">
        <v>17</v>
      </c>
      <c r="B99" s="25" t="s">
        <v>127</v>
      </c>
      <c r="C99" s="19" t="s">
        <v>74</v>
      </c>
      <c r="D99" s="19" t="s">
        <v>75</v>
      </c>
      <c r="E99" s="19" t="s">
        <v>76</v>
      </c>
      <c r="F99" s="19" t="s">
        <v>77</v>
      </c>
      <c r="G99" s="28" t="s">
        <v>120</v>
      </c>
      <c r="H99" s="29"/>
    </row>
    <row r="100" spans="1:8" ht="31.5" x14ac:dyDescent="0.25">
      <c r="A100" s="23"/>
      <c r="B100" s="26"/>
      <c r="C100" s="20"/>
      <c r="D100" s="20"/>
      <c r="E100" s="20"/>
      <c r="F100" s="20"/>
      <c r="G100" s="15" t="s">
        <v>106</v>
      </c>
      <c r="H100" s="14">
        <v>12</v>
      </c>
    </row>
    <row r="101" spans="1:8" ht="31.5" x14ac:dyDescent="0.25">
      <c r="A101" s="23"/>
      <c r="B101" s="26"/>
      <c r="C101" s="20"/>
      <c r="D101" s="20"/>
      <c r="E101" s="20"/>
      <c r="F101" s="20"/>
      <c r="G101" s="15" t="s">
        <v>107</v>
      </c>
      <c r="H101" s="14">
        <v>8</v>
      </c>
    </row>
    <row r="102" spans="1:8" x14ac:dyDescent="0.25">
      <c r="A102" s="23"/>
      <c r="B102" s="26"/>
      <c r="C102" s="20"/>
      <c r="D102" s="20"/>
      <c r="E102" s="20"/>
      <c r="F102" s="20"/>
      <c r="G102" s="15" t="s">
        <v>108</v>
      </c>
      <c r="H102" s="14">
        <v>8</v>
      </c>
    </row>
    <row r="103" spans="1:8" x14ac:dyDescent="0.25">
      <c r="A103" s="23"/>
      <c r="B103" s="26"/>
      <c r="C103" s="20"/>
      <c r="D103" s="20"/>
      <c r="E103" s="20"/>
      <c r="F103" s="20"/>
      <c r="G103" s="15" t="s">
        <v>109</v>
      </c>
      <c r="H103" s="14">
        <v>8</v>
      </c>
    </row>
    <row r="104" spans="1:8" ht="32.25" thickBot="1" x14ac:dyDescent="0.3">
      <c r="A104" s="23"/>
      <c r="B104" s="26"/>
      <c r="C104" s="20"/>
      <c r="D104" s="20"/>
      <c r="E104" s="20"/>
      <c r="F104" s="20"/>
      <c r="G104" s="15" t="s">
        <v>110</v>
      </c>
      <c r="H104" s="14">
        <v>8</v>
      </c>
    </row>
    <row r="105" spans="1:8" x14ac:dyDescent="0.25">
      <c r="A105" s="23"/>
      <c r="B105" s="26"/>
      <c r="C105" s="20"/>
      <c r="D105" s="20"/>
      <c r="E105" s="20"/>
      <c r="F105" s="20"/>
      <c r="G105" s="28" t="s">
        <v>119</v>
      </c>
      <c r="H105" s="29"/>
    </row>
    <row r="106" spans="1:8" ht="31.5" x14ac:dyDescent="0.25">
      <c r="A106" s="23"/>
      <c r="B106" s="26"/>
      <c r="C106" s="20"/>
      <c r="D106" s="20"/>
      <c r="E106" s="20"/>
      <c r="F106" s="20"/>
      <c r="G106" s="15" t="s">
        <v>111</v>
      </c>
      <c r="H106" s="14">
        <v>8</v>
      </c>
    </row>
    <row r="107" spans="1:8" ht="31.5" x14ac:dyDescent="0.25">
      <c r="A107" s="23"/>
      <c r="B107" s="26"/>
      <c r="C107" s="20"/>
      <c r="D107" s="20"/>
      <c r="E107" s="20"/>
      <c r="F107" s="20"/>
      <c r="G107" s="15" t="s">
        <v>112</v>
      </c>
      <c r="H107" s="14">
        <v>8</v>
      </c>
    </row>
    <row r="108" spans="1:8" x14ac:dyDescent="0.25">
      <c r="A108" s="23"/>
      <c r="B108" s="26"/>
      <c r="C108" s="20"/>
      <c r="D108" s="20"/>
      <c r="E108" s="20"/>
      <c r="F108" s="20"/>
      <c r="G108" s="15" t="s">
        <v>113</v>
      </c>
      <c r="H108" s="14">
        <v>8</v>
      </c>
    </row>
    <row r="109" spans="1:8" ht="47.25" x14ac:dyDescent="0.25">
      <c r="A109" s="23"/>
      <c r="B109" s="26"/>
      <c r="C109" s="20"/>
      <c r="D109" s="20"/>
      <c r="E109" s="20"/>
      <c r="F109" s="20"/>
      <c r="G109" s="15" t="s">
        <v>114</v>
      </c>
      <c r="H109" s="14">
        <v>8</v>
      </c>
    </row>
    <row r="110" spans="1:8" ht="16.5" thickBot="1" x14ac:dyDescent="0.3">
      <c r="A110" s="23"/>
      <c r="B110" s="26"/>
      <c r="C110" s="21"/>
      <c r="D110" s="21"/>
      <c r="E110" s="21"/>
      <c r="F110" s="21"/>
      <c r="G110" s="30" t="s">
        <v>8</v>
      </c>
      <c r="H110" s="32">
        <f>SUM(H100:H104,H106:H109,)</f>
        <v>76</v>
      </c>
    </row>
    <row r="111" spans="1:8" ht="150" customHeight="1" thickBot="1" x14ac:dyDescent="0.3">
      <c r="A111" s="24"/>
      <c r="B111" s="27"/>
      <c r="C111" s="34" t="s">
        <v>145</v>
      </c>
      <c r="D111" s="34"/>
      <c r="E111" s="34"/>
      <c r="F111" s="35"/>
      <c r="G111" s="31"/>
      <c r="H111" s="33"/>
    </row>
    <row r="112" spans="1:8" x14ac:dyDescent="0.25">
      <c r="A112" s="22">
        <v>18</v>
      </c>
      <c r="B112" s="25" t="s">
        <v>127</v>
      </c>
      <c r="C112" s="19" t="s">
        <v>78</v>
      </c>
      <c r="D112" s="19" t="s">
        <v>79</v>
      </c>
      <c r="E112" s="19" t="s">
        <v>80</v>
      </c>
      <c r="F112" s="19" t="s">
        <v>81</v>
      </c>
      <c r="G112" s="28" t="s">
        <v>120</v>
      </c>
      <c r="H112" s="29"/>
    </row>
    <row r="113" spans="1:10" ht="31.5" x14ac:dyDescent="0.25">
      <c r="A113" s="23"/>
      <c r="B113" s="26"/>
      <c r="C113" s="20"/>
      <c r="D113" s="20"/>
      <c r="E113" s="20"/>
      <c r="F113" s="20"/>
      <c r="G113" s="15" t="s">
        <v>106</v>
      </c>
      <c r="H113" s="14">
        <v>12</v>
      </c>
    </row>
    <row r="114" spans="1:10" ht="31.5" x14ac:dyDescent="0.25">
      <c r="A114" s="23"/>
      <c r="B114" s="26"/>
      <c r="C114" s="20"/>
      <c r="D114" s="20"/>
      <c r="E114" s="20"/>
      <c r="F114" s="20"/>
      <c r="G114" s="15" t="s">
        <v>107</v>
      </c>
      <c r="H114" s="14">
        <v>12</v>
      </c>
    </row>
    <row r="115" spans="1:10" ht="123.75" customHeight="1" thickBot="1" x14ac:dyDescent="0.3">
      <c r="A115" s="23"/>
      <c r="B115" s="26"/>
      <c r="C115" s="21"/>
      <c r="D115" s="21"/>
      <c r="E115" s="21"/>
      <c r="F115" s="21"/>
      <c r="G115" s="30" t="s">
        <v>8</v>
      </c>
      <c r="H115" s="32">
        <f>SUM(H113:H114,)</f>
        <v>24</v>
      </c>
    </row>
    <row r="116" spans="1:10" ht="150" customHeight="1" thickBot="1" x14ac:dyDescent="0.3">
      <c r="A116" s="24"/>
      <c r="B116" s="27"/>
      <c r="C116" s="34" t="s">
        <v>146</v>
      </c>
      <c r="D116" s="34"/>
      <c r="E116" s="34"/>
      <c r="F116" s="35"/>
      <c r="G116" s="31"/>
      <c r="H116" s="33"/>
    </row>
    <row r="117" spans="1:10" ht="16.5" thickBot="1" x14ac:dyDescent="0.3">
      <c r="A117" s="36" t="s">
        <v>128</v>
      </c>
      <c r="B117" s="37"/>
      <c r="C117" s="37"/>
      <c r="D117" s="37"/>
      <c r="E117" s="38"/>
      <c r="F117" s="39">
        <f>H115+H110+H97+H93+H89+H85+H81+H77+H73+H69+H65+H60+H54+H45+H40+H30+H26+H11</f>
        <v>558</v>
      </c>
      <c r="G117" s="40"/>
      <c r="H117" s="41"/>
    </row>
    <row r="118" spans="1:10" ht="300" customHeight="1" thickBot="1" x14ac:dyDescent="0.3">
      <c r="A118" s="42" t="s">
        <v>9</v>
      </c>
      <c r="B118" s="43"/>
      <c r="C118" s="44" t="s">
        <v>147</v>
      </c>
      <c r="D118" s="45"/>
      <c r="E118" s="45"/>
      <c r="F118" s="46"/>
      <c r="G118" s="17" t="s">
        <v>148</v>
      </c>
      <c r="H118" s="18" t="s">
        <v>151</v>
      </c>
      <c r="I118" s="5"/>
      <c r="J118" s="6"/>
    </row>
    <row r="119" spans="1:10" ht="300" customHeight="1" thickBot="1" x14ac:dyDescent="0.3">
      <c r="A119" s="42" t="s">
        <v>9</v>
      </c>
      <c r="B119" s="43"/>
      <c r="C119" s="47" t="s">
        <v>121</v>
      </c>
      <c r="D119" s="48"/>
      <c r="E119" s="48"/>
      <c r="F119" s="49"/>
      <c r="G119" s="17" t="s">
        <v>149</v>
      </c>
      <c r="H119" s="18" t="s">
        <v>150</v>
      </c>
    </row>
  </sheetData>
  <sheetProtection algorithmName="SHA-512" hashValue="zJDJDbELzL2vsi+y0RqN1024v9ITwgPa5R0B/VodF4Pb2RNzHSa92/7GLyqxoY1RiXjlC27kVjj24CqleN8hww==" saltValue="eo+diQObU/z9SGSR2LugvA==" spinCount="100000" sheet="1" formatCells="0" formatColumns="0" formatRows="0" insertColumns="0" insertRows="0" insertHyperlinks="0" sort="0" autoFilter="0"/>
  <autoFilter ref="A1:H455" xr:uid="{00000000-0009-0000-0000-000000000000}"/>
  <mergeCells count="192">
    <mergeCell ref="A119:B119"/>
    <mergeCell ref="C119:F119"/>
    <mergeCell ref="B95:B98"/>
    <mergeCell ref="G95:H95"/>
    <mergeCell ref="G110:G111"/>
    <mergeCell ref="H97:H98"/>
    <mergeCell ref="C98:F98"/>
    <mergeCell ref="B99:B111"/>
    <mergeCell ref="G99:H99"/>
    <mergeCell ref="G105:H105"/>
    <mergeCell ref="A117:E117"/>
    <mergeCell ref="F117:H117"/>
    <mergeCell ref="A118:B118"/>
    <mergeCell ref="C118:F118"/>
    <mergeCell ref="H110:H111"/>
    <mergeCell ref="C111:F111"/>
    <mergeCell ref="B91:B94"/>
    <mergeCell ref="G91:H91"/>
    <mergeCell ref="G93:G94"/>
    <mergeCell ref="H93:H94"/>
    <mergeCell ref="C94:F94"/>
    <mergeCell ref="G97:G98"/>
    <mergeCell ref="G81:G82"/>
    <mergeCell ref="H81:H82"/>
    <mergeCell ref="C82:F82"/>
    <mergeCell ref="G83:H83"/>
    <mergeCell ref="G85:G86"/>
    <mergeCell ref="H85:H86"/>
    <mergeCell ref="C86:F86"/>
    <mergeCell ref="B87:B90"/>
    <mergeCell ref="G87:H87"/>
    <mergeCell ref="G89:G90"/>
    <mergeCell ref="H89:H90"/>
    <mergeCell ref="C90:F90"/>
    <mergeCell ref="C87:C89"/>
    <mergeCell ref="B28:B31"/>
    <mergeCell ref="G28:H28"/>
    <mergeCell ref="G30:G31"/>
    <mergeCell ref="H30:H31"/>
    <mergeCell ref="C31:F31"/>
    <mergeCell ref="D28:D30"/>
    <mergeCell ref="E28:E30"/>
    <mergeCell ref="F28:F30"/>
    <mergeCell ref="C28:C30"/>
    <mergeCell ref="B13:B27"/>
    <mergeCell ref="G13:H13"/>
    <mergeCell ref="G15:H15"/>
    <mergeCell ref="G18:H18"/>
    <mergeCell ref="G26:G27"/>
    <mergeCell ref="H26:H27"/>
    <mergeCell ref="C27:F27"/>
    <mergeCell ref="C13:C26"/>
    <mergeCell ref="D13:D26"/>
    <mergeCell ref="E13:E26"/>
    <mergeCell ref="F13:F26"/>
    <mergeCell ref="B2:B12"/>
    <mergeCell ref="G2:H2"/>
    <mergeCell ref="G5:H5"/>
    <mergeCell ref="G11:G12"/>
    <mergeCell ref="H11:H12"/>
    <mergeCell ref="C12:F12"/>
    <mergeCell ref="C2:C11"/>
    <mergeCell ref="D2:D11"/>
    <mergeCell ref="E2:E11"/>
    <mergeCell ref="F2:F11"/>
    <mergeCell ref="A2:A12"/>
    <mergeCell ref="A13:A27"/>
    <mergeCell ref="A28:A31"/>
    <mergeCell ref="A75:A78"/>
    <mergeCell ref="A79:A82"/>
    <mergeCell ref="A32:A41"/>
    <mergeCell ref="A42:A46"/>
    <mergeCell ref="A47:A55"/>
    <mergeCell ref="A56:A61"/>
    <mergeCell ref="A62:A66"/>
    <mergeCell ref="A67:A70"/>
    <mergeCell ref="A71:A74"/>
    <mergeCell ref="B32:B41"/>
    <mergeCell ref="G32:H32"/>
    <mergeCell ref="G40:G41"/>
    <mergeCell ref="H40:H41"/>
    <mergeCell ref="C41:F41"/>
    <mergeCell ref="C32:C40"/>
    <mergeCell ref="D32:D40"/>
    <mergeCell ref="E32:E40"/>
    <mergeCell ref="F32:F40"/>
    <mergeCell ref="B42:B46"/>
    <mergeCell ref="G42:H42"/>
    <mergeCell ref="G45:G46"/>
    <mergeCell ref="H45:H46"/>
    <mergeCell ref="C46:F46"/>
    <mergeCell ref="C42:C45"/>
    <mergeCell ref="D42:D45"/>
    <mergeCell ref="E42:E45"/>
    <mergeCell ref="F42:F45"/>
    <mergeCell ref="B47:B55"/>
    <mergeCell ref="G47:H47"/>
    <mergeCell ref="G51:H51"/>
    <mergeCell ref="G54:G55"/>
    <mergeCell ref="H54:H55"/>
    <mergeCell ref="C55:F55"/>
    <mergeCell ref="F47:F54"/>
    <mergeCell ref="E47:E54"/>
    <mergeCell ref="D47:D54"/>
    <mergeCell ref="C47:C54"/>
    <mergeCell ref="B56:B61"/>
    <mergeCell ref="G56:H56"/>
    <mergeCell ref="G58:H58"/>
    <mergeCell ref="G60:G61"/>
    <mergeCell ref="H60:H61"/>
    <mergeCell ref="C61:F61"/>
    <mergeCell ref="C56:C60"/>
    <mergeCell ref="D56:D60"/>
    <mergeCell ref="E56:E60"/>
    <mergeCell ref="F56:F60"/>
    <mergeCell ref="B62:B66"/>
    <mergeCell ref="G62:H62"/>
    <mergeCell ref="G65:G66"/>
    <mergeCell ref="H65:H66"/>
    <mergeCell ref="C66:F66"/>
    <mergeCell ref="C62:C65"/>
    <mergeCell ref="D62:D65"/>
    <mergeCell ref="E62:E65"/>
    <mergeCell ref="F62:F65"/>
    <mergeCell ref="B67:B70"/>
    <mergeCell ref="G67:H67"/>
    <mergeCell ref="G69:G70"/>
    <mergeCell ref="H69:H70"/>
    <mergeCell ref="C70:F70"/>
    <mergeCell ref="E67:E69"/>
    <mergeCell ref="D67:D69"/>
    <mergeCell ref="C67:C69"/>
    <mergeCell ref="F67:F69"/>
    <mergeCell ref="A112:A116"/>
    <mergeCell ref="B112:B116"/>
    <mergeCell ref="G112:H112"/>
    <mergeCell ref="G115:G116"/>
    <mergeCell ref="H115:H116"/>
    <mergeCell ref="C116:F116"/>
    <mergeCell ref="B71:B74"/>
    <mergeCell ref="B75:B78"/>
    <mergeCell ref="B83:B86"/>
    <mergeCell ref="G71:H71"/>
    <mergeCell ref="G73:G74"/>
    <mergeCell ref="H73:H74"/>
    <mergeCell ref="C74:F74"/>
    <mergeCell ref="G75:H75"/>
    <mergeCell ref="A83:A86"/>
    <mergeCell ref="A87:A90"/>
    <mergeCell ref="A91:A94"/>
    <mergeCell ref="A95:A98"/>
    <mergeCell ref="A99:A111"/>
    <mergeCell ref="G77:G78"/>
    <mergeCell ref="H77:H78"/>
    <mergeCell ref="C78:F78"/>
    <mergeCell ref="B79:B82"/>
    <mergeCell ref="G79:H79"/>
    <mergeCell ref="E71:E73"/>
    <mergeCell ref="F71:F73"/>
    <mergeCell ref="D71:D73"/>
    <mergeCell ref="C71:C73"/>
    <mergeCell ref="C75:C77"/>
    <mergeCell ref="D75:D77"/>
    <mergeCell ref="E75:E77"/>
    <mergeCell ref="F75:F77"/>
    <mergeCell ref="F79:F81"/>
    <mergeCell ref="E79:E81"/>
    <mergeCell ref="D79:D81"/>
    <mergeCell ref="C83:C85"/>
    <mergeCell ref="C79:C81"/>
    <mergeCell ref="D83:D85"/>
    <mergeCell ref="E83:E85"/>
    <mergeCell ref="F83:F85"/>
    <mergeCell ref="C91:C93"/>
    <mergeCell ref="C112:C115"/>
    <mergeCell ref="D112:D115"/>
    <mergeCell ref="E112:E115"/>
    <mergeCell ref="F112:F115"/>
    <mergeCell ref="C99:C110"/>
    <mergeCell ref="D99:D110"/>
    <mergeCell ref="E99:E110"/>
    <mergeCell ref="F99:F110"/>
    <mergeCell ref="C95:C97"/>
    <mergeCell ref="D95:D97"/>
    <mergeCell ref="E95:E97"/>
    <mergeCell ref="F95:F97"/>
    <mergeCell ref="D91:D93"/>
    <mergeCell ref="E91:E93"/>
    <mergeCell ref="F91:F93"/>
    <mergeCell ref="F87:F89"/>
    <mergeCell ref="E87:E89"/>
    <mergeCell ref="D87:D89"/>
  </mergeCell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AA764-09A0-47C2-8D85-41359BA3A532}">
  <dimension ref="A1:I198"/>
  <sheetViews>
    <sheetView zoomScale="85" zoomScaleNormal="85" workbookViewId="0">
      <selection activeCell="E8" sqref="E8:E40"/>
    </sheetView>
  </sheetViews>
  <sheetFormatPr defaultColWidth="9.140625" defaultRowHeight="15.75" x14ac:dyDescent="0.25"/>
  <cols>
    <col min="1" max="1" width="12" style="3" customWidth="1"/>
    <col min="2" max="2" width="28.7109375" style="4" customWidth="1"/>
    <col min="3" max="3" width="23" style="3" customWidth="1"/>
    <col min="4" max="4" width="28.7109375" style="3" customWidth="1"/>
    <col min="5" max="5" width="24.42578125" style="3" customWidth="1"/>
    <col min="6" max="6" width="28" style="3" customWidth="1"/>
    <col min="7" max="7" width="24" style="3" customWidth="1"/>
    <col min="8" max="8" width="23.140625" style="3" customWidth="1"/>
    <col min="9" max="9" width="70.140625" style="2" customWidth="1"/>
    <col min="10" max="16384" width="9.140625" style="2"/>
  </cols>
  <sheetData>
    <row r="1" spans="1:8" s="1" customFormat="1" ht="48" thickBot="1" x14ac:dyDescent="0.3">
      <c r="A1" s="8" t="s">
        <v>0</v>
      </c>
      <c r="B1" s="9" t="s">
        <v>1</v>
      </c>
      <c r="C1" s="10" t="s">
        <v>2</v>
      </c>
      <c r="D1" s="10" t="s">
        <v>3</v>
      </c>
      <c r="E1" s="10" t="s">
        <v>4</v>
      </c>
      <c r="F1" s="10" t="s">
        <v>5</v>
      </c>
      <c r="G1" s="11" t="s">
        <v>6</v>
      </c>
      <c r="H1" s="12" t="s">
        <v>7</v>
      </c>
    </row>
    <row r="2" spans="1:8" x14ac:dyDescent="0.25">
      <c r="A2" s="22">
        <v>1</v>
      </c>
      <c r="B2" s="25" t="s">
        <v>268</v>
      </c>
      <c r="C2" s="19" t="s">
        <v>375</v>
      </c>
      <c r="D2" s="19" t="s">
        <v>374</v>
      </c>
      <c r="E2" s="19" t="s">
        <v>373</v>
      </c>
      <c r="F2" s="19" t="s">
        <v>372</v>
      </c>
      <c r="G2" s="28" t="s">
        <v>263</v>
      </c>
      <c r="H2" s="29"/>
    </row>
    <row r="3" spans="1:8" ht="31.5" x14ac:dyDescent="0.25">
      <c r="A3" s="23"/>
      <c r="B3" s="26"/>
      <c r="C3" s="20"/>
      <c r="D3" s="20"/>
      <c r="E3" s="20"/>
      <c r="F3" s="20"/>
      <c r="G3" s="15" t="s">
        <v>371</v>
      </c>
      <c r="H3" s="14">
        <v>20</v>
      </c>
    </row>
    <row r="4" spans="1:8" ht="47.25" x14ac:dyDescent="0.25">
      <c r="A4" s="23"/>
      <c r="B4" s="26"/>
      <c r="C4" s="20"/>
      <c r="D4" s="20"/>
      <c r="E4" s="20"/>
      <c r="F4" s="20"/>
      <c r="G4" s="15" t="s">
        <v>370</v>
      </c>
      <c r="H4" s="14">
        <v>20</v>
      </c>
    </row>
    <row r="5" spans="1:8" ht="31.5" x14ac:dyDescent="0.25">
      <c r="A5" s="23"/>
      <c r="B5" s="26"/>
      <c r="C5" s="20"/>
      <c r="D5" s="20"/>
      <c r="E5" s="20"/>
      <c r="F5" s="20"/>
      <c r="G5" s="15" t="s">
        <v>369</v>
      </c>
      <c r="H5" s="14">
        <v>20</v>
      </c>
    </row>
    <row r="6" spans="1:8" ht="123" customHeight="1" thickBot="1" x14ac:dyDescent="0.3">
      <c r="A6" s="23"/>
      <c r="B6" s="26"/>
      <c r="C6" s="21"/>
      <c r="D6" s="21"/>
      <c r="E6" s="21"/>
      <c r="F6" s="21"/>
      <c r="G6" s="30" t="s">
        <v>8</v>
      </c>
      <c r="H6" s="32">
        <f>SUM(H3:H5)</f>
        <v>60</v>
      </c>
    </row>
    <row r="7" spans="1:8" ht="150" customHeight="1" thickBot="1" x14ac:dyDescent="0.3">
      <c r="A7" s="24"/>
      <c r="B7" s="27"/>
      <c r="C7" s="34" t="s">
        <v>368</v>
      </c>
      <c r="D7" s="34"/>
      <c r="E7" s="34"/>
      <c r="F7" s="35"/>
      <c r="G7" s="31"/>
      <c r="H7" s="33"/>
    </row>
    <row r="8" spans="1:8" x14ac:dyDescent="0.25">
      <c r="A8" s="22">
        <v>2</v>
      </c>
      <c r="B8" s="25" t="s">
        <v>329</v>
      </c>
      <c r="C8" s="19" t="s">
        <v>367</v>
      </c>
      <c r="D8" s="19" t="s">
        <v>366</v>
      </c>
      <c r="E8" s="19" t="s">
        <v>365</v>
      </c>
      <c r="F8" s="19" t="s">
        <v>364</v>
      </c>
      <c r="G8" s="28" t="s">
        <v>312</v>
      </c>
      <c r="H8" s="29"/>
    </row>
    <row r="9" spans="1:8" ht="31.5" x14ac:dyDescent="0.25">
      <c r="A9" s="23"/>
      <c r="B9" s="26"/>
      <c r="C9" s="20"/>
      <c r="D9" s="20"/>
      <c r="E9" s="20"/>
      <c r="F9" s="20"/>
      <c r="G9" s="15" t="s">
        <v>311</v>
      </c>
      <c r="H9" s="14">
        <v>20</v>
      </c>
    </row>
    <row r="10" spans="1:8" x14ac:dyDescent="0.25">
      <c r="A10" s="23"/>
      <c r="B10" s="26"/>
      <c r="C10" s="20"/>
      <c r="D10" s="20"/>
      <c r="E10" s="20"/>
      <c r="F10" s="20"/>
      <c r="G10" s="15" t="s">
        <v>363</v>
      </c>
      <c r="H10" s="14">
        <v>10</v>
      </c>
    </row>
    <row r="11" spans="1:8" ht="31.5" x14ac:dyDescent="0.25">
      <c r="A11" s="23"/>
      <c r="B11" s="26"/>
      <c r="C11" s="20"/>
      <c r="D11" s="20"/>
      <c r="E11" s="20"/>
      <c r="F11" s="20"/>
      <c r="G11" s="15" t="s">
        <v>362</v>
      </c>
      <c r="H11" s="14">
        <v>10</v>
      </c>
    </row>
    <row r="12" spans="1:8" x14ac:dyDescent="0.25">
      <c r="A12" s="23"/>
      <c r="B12" s="26"/>
      <c r="C12" s="20"/>
      <c r="D12" s="20"/>
      <c r="E12" s="20"/>
      <c r="F12" s="20"/>
      <c r="G12" s="15" t="s">
        <v>361</v>
      </c>
      <c r="H12" s="14">
        <v>10</v>
      </c>
    </row>
    <row r="13" spans="1:8" ht="32.25" thickBot="1" x14ac:dyDescent="0.3">
      <c r="A13" s="23"/>
      <c r="B13" s="26"/>
      <c r="C13" s="20"/>
      <c r="D13" s="20"/>
      <c r="E13" s="20"/>
      <c r="F13" s="20"/>
      <c r="G13" s="15" t="s">
        <v>360</v>
      </c>
      <c r="H13" s="14">
        <v>10</v>
      </c>
    </row>
    <row r="14" spans="1:8" x14ac:dyDescent="0.25">
      <c r="A14" s="23"/>
      <c r="B14" s="26"/>
      <c r="C14" s="20"/>
      <c r="D14" s="20"/>
      <c r="E14" s="20"/>
      <c r="F14" s="20"/>
      <c r="G14" s="28" t="s">
        <v>292</v>
      </c>
      <c r="H14" s="29"/>
    </row>
    <row r="15" spans="1:8" ht="31.5" x14ac:dyDescent="0.25">
      <c r="A15" s="23"/>
      <c r="B15" s="26"/>
      <c r="C15" s="20"/>
      <c r="D15" s="20"/>
      <c r="E15" s="20"/>
      <c r="F15" s="20"/>
      <c r="G15" s="15" t="s">
        <v>310</v>
      </c>
      <c r="H15" s="14">
        <v>20</v>
      </c>
    </row>
    <row r="16" spans="1:8" x14ac:dyDescent="0.25">
      <c r="A16" s="23"/>
      <c r="B16" s="26"/>
      <c r="C16" s="20"/>
      <c r="D16" s="20"/>
      <c r="E16" s="20"/>
      <c r="F16" s="20"/>
      <c r="G16" s="15" t="s">
        <v>359</v>
      </c>
      <c r="H16" s="14">
        <v>20</v>
      </c>
    </row>
    <row r="17" spans="1:8" ht="31.5" x14ac:dyDescent="0.25">
      <c r="A17" s="23"/>
      <c r="B17" s="26"/>
      <c r="C17" s="20"/>
      <c r="D17" s="20"/>
      <c r="E17" s="20"/>
      <c r="F17" s="20"/>
      <c r="G17" s="15" t="s">
        <v>358</v>
      </c>
      <c r="H17" s="14">
        <v>20</v>
      </c>
    </row>
    <row r="18" spans="1:8" ht="47.25" x14ac:dyDescent="0.25">
      <c r="A18" s="23"/>
      <c r="B18" s="26"/>
      <c r="C18" s="20"/>
      <c r="D18" s="20"/>
      <c r="E18" s="20"/>
      <c r="F18" s="20"/>
      <c r="G18" s="15" t="s">
        <v>357</v>
      </c>
      <c r="H18" s="14">
        <v>20</v>
      </c>
    </row>
    <row r="19" spans="1:8" ht="32.25" thickBot="1" x14ac:dyDescent="0.3">
      <c r="A19" s="23"/>
      <c r="B19" s="26"/>
      <c r="C19" s="20"/>
      <c r="D19" s="20"/>
      <c r="E19" s="20"/>
      <c r="F19" s="20"/>
      <c r="G19" s="15" t="s">
        <v>291</v>
      </c>
      <c r="H19" s="14">
        <v>20</v>
      </c>
    </row>
    <row r="20" spans="1:8" x14ac:dyDescent="0.25">
      <c r="A20" s="23"/>
      <c r="B20" s="26"/>
      <c r="C20" s="20"/>
      <c r="D20" s="20"/>
      <c r="E20" s="20"/>
      <c r="F20" s="20"/>
      <c r="G20" s="28" t="s">
        <v>356</v>
      </c>
      <c r="H20" s="29"/>
    </row>
    <row r="21" spans="1:8" ht="31.5" x14ac:dyDescent="0.25">
      <c r="A21" s="23"/>
      <c r="B21" s="26"/>
      <c r="C21" s="20"/>
      <c r="D21" s="20"/>
      <c r="E21" s="20"/>
      <c r="F21" s="20"/>
      <c r="G21" s="15" t="s">
        <v>355</v>
      </c>
      <c r="H21" s="14">
        <v>20</v>
      </c>
    </row>
    <row r="22" spans="1:8" ht="31.5" x14ac:dyDescent="0.25">
      <c r="A22" s="23"/>
      <c r="B22" s="26"/>
      <c r="C22" s="20"/>
      <c r="D22" s="20"/>
      <c r="E22" s="20"/>
      <c r="F22" s="20"/>
      <c r="G22" s="15" t="s">
        <v>354</v>
      </c>
      <c r="H22" s="14">
        <v>20</v>
      </c>
    </row>
    <row r="23" spans="1:8" ht="31.5" x14ac:dyDescent="0.25">
      <c r="A23" s="23"/>
      <c r="B23" s="26"/>
      <c r="C23" s="20"/>
      <c r="D23" s="20"/>
      <c r="E23" s="20"/>
      <c r="F23" s="20"/>
      <c r="G23" s="15" t="s">
        <v>353</v>
      </c>
      <c r="H23" s="14">
        <v>15</v>
      </c>
    </row>
    <row r="24" spans="1:8" ht="32.25" thickBot="1" x14ac:dyDescent="0.3">
      <c r="A24" s="23"/>
      <c r="B24" s="26"/>
      <c r="C24" s="20"/>
      <c r="D24" s="20"/>
      <c r="E24" s="20"/>
      <c r="F24" s="20"/>
      <c r="G24" s="15" t="s">
        <v>352</v>
      </c>
      <c r="H24" s="14">
        <v>15</v>
      </c>
    </row>
    <row r="25" spans="1:8" x14ac:dyDescent="0.25">
      <c r="A25" s="23"/>
      <c r="B25" s="26"/>
      <c r="C25" s="20"/>
      <c r="D25" s="20"/>
      <c r="E25" s="20"/>
      <c r="F25" s="20"/>
      <c r="G25" s="28" t="s">
        <v>324</v>
      </c>
      <c r="H25" s="29"/>
    </row>
    <row r="26" spans="1:8" ht="47.25" x14ac:dyDescent="0.25">
      <c r="A26" s="23"/>
      <c r="B26" s="26"/>
      <c r="C26" s="20"/>
      <c r="D26" s="20"/>
      <c r="E26" s="20"/>
      <c r="F26" s="20"/>
      <c r="G26" s="15" t="s">
        <v>351</v>
      </c>
      <c r="H26" s="14">
        <v>20</v>
      </c>
    </row>
    <row r="27" spans="1:8" ht="47.25" x14ac:dyDescent="0.25">
      <c r="A27" s="23"/>
      <c r="B27" s="26"/>
      <c r="C27" s="20"/>
      <c r="D27" s="20"/>
      <c r="E27" s="20"/>
      <c r="F27" s="20"/>
      <c r="G27" s="15" t="s">
        <v>350</v>
      </c>
      <c r="H27" s="14">
        <v>20</v>
      </c>
    </row>
    <row r="28" spans="1:8" ht="32.25" thickBot="1" x14ac:dyDescent="0.3">
      <c r="A28" s="23"/>
      <c r="B28" s="26"/>
      <c r="C28" s="20"/>
      <c r="D28" s="20"/>
      <c r="E28" s="20"/>
      <c r="F28" s="20"/>
      <c r="G28" s="15" t="s">
        <v>349</v>
      </c>
      <c r="H28" s="14">
        <v>15</v>
      </c>
    </row>
    <row r="29" spans="1:8" x14ac:dyDescent="0.25">
      <c r="A29" s="23"/>
      <c r="B29" s="26"/>
      <c r="C29" s="20"/>
      <c r="D29" s="20"/>
      <c r="E29" s="20"/>
      <c r="F29" s="20"/>
      <c r="G29" s="28" t="s">
        <v>348</v>
      </c>
      <c r="H29" s="29"/>
    </row>
    <row r="30" spans="1:8" ht="47.25" x14ac:dyDescent="0.25">
      <c r="A30" s="23"/>
      <c r="B30" s="26"/>
      <c r="C30" s="20"/>
      <c r="D30" s="20"/>
      <c r="E30" s="20"/>
      <c r="F30" s="20"/>
      <c r="G30" s="15" t="s">
        <v>347</v>
      </c>
      <c r="H30" s="14">
        <v>15</v>
      </c>
    </row>
    <row r="31" spans="1:8" ht="31.5" x14ac:dyDescent="0.25">
      <c r="A31" s="23"/>
      <c r="B31" s="26"/>
      <c r="C31" s="20"/>
      <c r="D31" s="20"/>
      <c r="E31" s="20"/>
      <c r="F31" s="20"/>
      <c r="G31" s="15" t="s">
        <v>346</v>
      </c>
      <c r="H31" s="14">
        <v>15</v>
      </c>
    </row>
    <row r="32" spans="1:8" ht="47.25" x14ac:dyDescent="0.25">
      <c r="A32" s="23"/>
      <c r="B32" s="26"/>
      <c r="C32" s="20"/>
      <c r="D32" s="20"/>
      <c r="E32" s="20"/>
      <c r="F32" s="20"/>
      <c r="G32" s="15" t="s">
        <v>345</v>
      </c>
      <c r="H32" s="14">
        <v>15</v>
      </c>
    </row>
    <row r="33" spans="1:8" ht="47.25" x14ac:dyDescent="0.25">
      <c r="A33" s="23"/>
      <c r="B33" s="26"/>
      <c r="C33" s="20"/>
      <c r="D33" s="20"/>
      <c r="E33" s="20"/>
      <c r="F33" s="20"/>
      <c r="G33" s="15" t="s">
        <v>344</v>
      </c>
      <c r="H33" s="14">
        <v>15</v>
      </c>
    </row>
    <row r="34" spans="1:8" ht="48" thickBot="1" x14ac:dyDescent="0.3">
      <c r="A34" s="23"/>
      <c r="B34" s="26"/>
      <c r="C34" s="20"/>
      <c r="D34" s="20"/>
      <c r="E34" s="20"/>
      <c r="F34" s="20"/>
      <c r="G34" s="15" t="s">
        <v>343</v>
      </c>
      <c r="H34" s="14">
        <v>15</v>
      </c>
    </row>
    <row r="35" spans="1:8" x14ac:dyDescent="0.25">
      <c r="A35" s="23"/>
      <c r="B35" s="26"/>
      <c r="C35" s="20"/>
      <c r="D35" s="20"/>
      <c r="E35" s="20"/>
      <c r="F35" s="20"/>
      <c r="G35" s="28" t="s">
        <v>342</v>
      </c>
      <c r="H35" s="29"/>
    </row>
    <row r="36" spans="1:8" ht="47.25" x14ac:dyDescent="0.25">
      <c r="A36" s="23"/>
      <c r="B36" s="26"/>
      <c r="C36" s="20"/>
      <c r="D36" s="20"/>
      <c r="E36" s="20"/>
      <c r="F36" s="20"/>
      <c r="G36" s="15" t="s">
        <v>341</v>
      </c>
      <c r="H36" s="14">
        <v>15</v>
      </c>
    </row>
    <row r="37" spans="1:8" ht="47.25" x14ac:dyDescent="0.25">
      <c r="A37" s="23"/>
      <c r="B37" s="26"/>
      <c r="C37" s="20"/>
      <c r="D37" s="20"/>
      <c r="E37" s="20"/>
      <c r="F37" s="20"/>
      <c r="G37" s="15" t="s">
        <v>340</v>
      </c>
      <c r="H37" s="14">
        <v>15</v>
      </c>
    </row>
    <row r="38" spans="1:8" ht="47.25" x14ac:dyDescent="0.25">
      <c r="A38" s="23"/>
      <c r="B38" s="26"/>
      <c r="C38" s="20"/>
      <c r="D38" s="20"/>
      <c r="E38" s="20"/>
      <c r="F38" s="20"/>
      <c r="G38" s="15" t="s">
        <v>339</v>
      </c>
      <c r="H38" s="14">
        <v>15</v>
      </c>
    </row>
    <row r="39" spans="1:8" ht="63" x14ac:dyDescent="0.25">
      <c r="A39" s="23"/>
      <c r="B39" s="26"/>
      <c r="C39" s="20"/>
      <c r="D39" s="20"/>
      <c r="E39" s="20"/>
      <c r="F39" s="20"/>
      <c r="G39" s="15" t="s">
        <v>338</v>
      </c>
      <c r="H39" s="14">
        <v>15</v>
      </c>
    </row>
    <row r="40" spans="1:8" ht="16.5" thickBot="1" x14ac:dyDescent="0.3">
      <c r="A40" s="23"/>
      <c r="B40" s="26"/>
      <c r="C40" s="21"/>
      <c r="D40" s="21"/>
      <c r="E40" s="21"/>
      <c r="F40" s="21"/>
      <c r="G40" s="30" t="s">
        <v>8</v>
      </c>
      <c r="H40" s="32">
        <f>SUM(H9:H13,H15:H19,H21:H24,H26:H28,H30:H34,H36:H39)</f>
        <v>420</v>
      </c>
    </row>
    <row r="41" spans="1:8" ht="150" customHeight="1" thickBot="1" x14ac:dyDescent="0.3">
      <c r="A41" s="24"/>
      <c r="B41" s="27"/>
      <c r="C41" s="34" t="s">
        <v>337</v>
      </c>
      <c r="D41" s="34"/>
      <c r="E41" s="34"/>
      <c r="F41" s="35"/>
      <c r="G41" s="31"/>
      <c r="H41" s="33"/>
    </row>
    <row r="42" spans="1:8" x14ac:dyDescent="0.25">
      <c r="A42" s="22">
        <v>3</v>
      </c>
      <c r="B42" s="25" t="s">
        <v>329</v>
      </c>
      <c r="C42" s="19" t="s">
        <v>336</v>
      </c>
      <c r="D42" s="19" t="s">
        <v>335</v>
      </c>
      <c r="E42" s="19" t="s">
        <v>334</v>
      </c>
      <c r="F42" s="19" t="s">
        <v>333</v>
      </c>
      <c r="G42" s="28" t="s">
        <v>312</v>
      </c>
      <c r="H42" s="29"/>
    </row>
    <row r="43" spans="1:8" ht="32.25" thickBot="1" x14ac:dyDescent="0.3">
      <c r="A43" s="23"/>
      <c r="B43" s="26"/>
      <c r="C43" s="20"/>
      <c r="D43" s="20"/>
      <c r="E43" s="20"/>
      <c r="F43" s="20"/>
      <c r="G43" s="15" t="s">
        <v>332</v>
      </c>
      <c r="H43" s="14">
        <v>15</v>
      </c>
    </row>
    <row r="44" spans="1:8" x14ac:dyDescent="0.25">
      <c r="A44" s="23"/>
      <c r="B44" s="26"/>
      <c r="C44" s="20"/>
      <c r="D44" s="20"/>
      <c r="E44" s="20"/>
      <c r="F44" s="20"/>
      <c r="G44" s="28" t="s">
        <v>177</v>
      </c>
      <c r="H44" s="29"/>
    </row>
    <row r="45" spans="1:8" ht="31.5" x14ac:dyDescent="0.25">
      <c r="A45" s="23"/>
      <c r="B45" s="26"/>
      <c r="C45" s="20"/>
      <c r="D45" s="20"/>
      <c r="E45" s="20"/>
      <c r="F45" s="20"/>
      <c r="G45" s="15" t="s">
        <v>331</v>
      </c>
      <c r="H45" s="14">
        <v>15</v>
      </c>
    </row>
    <row r="46" spans="1:8" ht="31.5" x14ac:dyDescent="0.25">
      <c r="A46" s="23"/>
      <c r="B46" s="26"/>
      <c r="C46" s="20"/>
      <c r="D46" s="20"/>
      <c r="E46" s="20"/>
      <c r="F46" s="20"/>
      <c r="G46" s="15" t="s">
        <v>176</v>
      </c>
      <c r="H46" s="14">
        <v>15</v>
      </c>
    </row>
    <row r="47" spans="1:8" ht="135.75" customHeight="1" thickBot="1" x14ac:dyDescent="0.3">
      <c r="A47" s="23"/>
      <c r="B47" s="26"/>
      <c r="C47" s="21"/>
      <c r="D47" s="21"/>
      <c r="E47" s="21"/>
      <c r="F47" s="21"/>
      <c r="G47" s="30" t="s">
        <v>8</v>
      </c>
      <c r="H47" s="32">
        <f>SUM(H43:H43,H45:H46)</f>
        <v>45</v>
      </c>
    </row>
    <row r="48" spans="1:8" ht="150" customHeight="1" thickBot="1" x14ac:dyDescent="0.3">
      <c r="A48" s="24"/>
      <c r="B48" s="27"/>
      <c r="C48" s="34" t="s">
        <v>330</v>
      </c>
      <c r="D48" s="34"/>
      <c r="E48" s="34"/>
      <c r="F48" s="35"/>
      <c r="G48" s="31"/>
      <c r="H48" s="33"/>
    </row>
    <row r="49" spans="1:8" x14ac:dyDescent="0.25">
      <c r="A49" s="22">
        <v>4</v>
      </c>
      <c r="B49" s="25" t="s">
        <v>329</v>
      </c>
      <c r="C49" s="19" t="s">
        <v>328</v>
      </c>
      <c r="D49" s="19" t="s">
        <v>327</v>
      </c>
      <c r="E49" s="19" t="s">
        <v>326</v>
      </c>
      <c r="F49" s="19" t="s">
        <v>325</v>
      </c>
      <c r="G49" s="28" t="s">
        <v>324</v>
      </c>
      <c r="H49" s="29"/>
    </row>
    <row r="50" spans="1:8" ht="16.5" thickBot="1" x14ac:dyDescent="0.3">
      <c r="A50" s="23"/>
      <c r="B50" s="26"/>
      <c r="C50" s="20"/>
      <c r="D50" s="20"/>
      <c r="E50" s="20"/>
      <c r="F50" s="20"/>
      <c r="G50" s="15" t="s">
        <v>323</v>
      </c>
      <c r="H50" s="14">
        <v>20</v>
      </c>
    </row>
    <row r="51" spans="1:8" x14ac:dyDescent="0.25">
      <c r="A51" s="23"/>
      <c r="B51" s="26"/>
      <c r="C51" s="20"/>
      <c r="D51" s="20"/>
      <c r="E51" s="20"/>
      <c r="F51" s="20"/>
      <c r="G51" s="28" t="s">
        <v>292</v>
      </c>
      <c r="H51" s="29"/>
    </row>
    <row r="52" spans="1:8" ht="31.5" x14ac:dyDescent="0.25">
      <c r="A52" s="23"/>
      <c r="B52" s="26"/>
      <c r="C52" s="20"/>
      <c r="D52" s="20"/>
      <c r="E52" s="20"/>
      <c r="F52" s="20"/>
      <c r="G52" s="15" t="s">
        <v>291</v>
      </c>
      <c r="H52" s="14">
        <v>10</v>
      </c>
    </row>
    <row r="53" spans="1:8" ht="123" customHeight="1" thickBot="1" x14ac:dyDescent="0.3">
      <c r="A53" s="23"/>
      <c r="B53" s="26"/>
      <c r="C53" s="21"/>
      <c r="D53" s="21"/>
      <c r="E53" s="21"/>
      <c r="F53" s="21"/>
      <c r="G53" s="30" t="s">
        <v>8</v>
      </c>
      <c r="H53" s="32">
        <f>SUM(H50:H50,H52:H52)</f>
        <v>30</v>
      </c>
    </row>
    <row r="54" spans="1:8" ht="150" customHeight="1" thickBot="1" x14ac:dyDescent="0.3">
      <c r="A54" s="24"/>
      <c r="B54" s="27"/>
      <c r="C54" s="34" t="s">
        <v>322</v>
      </c>
      <c r="D54" s="34"/>
      <c r="E54" s="34"/>
      <c r="F54" s="35"/>
      <c r="G54" s="31"/>
      <c r="H54" s="33"/>
    </row>
    <row r="55" spans="1:8" x14ac:dyDescent="0.25">
      <c r="A55" s="22">
        <v>5</v>
      </c>
      <c r="B55" s="25" t="s">
        <v>172</v>
      </c>
      <c r="C55" s="19" t="s">
        <v>321</v>
      </c>
      <c r="D55" s="19" t="s">
        <v>320</v>
      </c>
      <c r="E55" s="19" t="s">
        <v>319</v>
      </c>
      <c r="F55" s="19" t="s">
        <v>318</v>
      </c>
      <c r="G55" s="28" t="s">
        <v>224</v>
      </c>
      <c r="H55" s="29"/>
    </row>
    <row r="56" spans="1:8" x14ac:dyDescent="0.25">
      <c r="A56" s="23"/>
      <c r="B56" s="26"/>
      <c r="C56" s="20"/>
      <c r="D56" s="20"/>
      <c r="E56" s="20"/>
      <c r="F56" s="20"/>
      <c r="G56" s="15" t="s">
        <v>317</v>
      </c>
      <c r="H56" s="14">
        <v>20</v>
      </c>
    </row>
    <row r="57" spans="1:8" ht="32.25" thickBot="1" x14ac:dyDescent="0.3">
      <c r="A57" s="23"/>
      <c r="B57" s="26"/>
      <c r="C57" s="20"/>
      <c r="D57" s="20"/>
      <c r="E57" s="20"/>
      <c r="F57" s="20"/>
      <c r="G57" s="15" t="s">
        <v>316</v>
      </c>
      <c r="H57" s="14">
        <v>20</v>
      </c>
    </row>
    <row r="58" spans="1:8" x14ac:dyDescent="0.25">
      <c r="A58" s="23"/>
      <c r="B58" s="26"/>
      <c r="C58" s="20"/>
      <c r="D58" s="20"/>
      <c r="E58" s="20"/>
      <c r="F58" s="20"/>
      <c r="G58" s="28" t="s">
        <v>167</v>
      </c>
      <c r="H58" s="29"/>
    </row>
    <row r="59" spans="1:8" ht="32.25" thickBot="1" x14ac:dyDescent="0.3">
      <c r="A59" s="23"/>
      <c r="B59" s="26"/>
      <c r="C59" s="20"/>
      <c r="D59" s="20"/>
      <c r="E59" s="20"/>
      <c r="F59" s="20"/>
      <c r="G59" s="15" t="s">
        <v>315</v>
      </c>
      <c r="H59" s="14">
        <v>15</v>
      </c>
    </row>
    <row r="60" spans="1:8" x14ac:dyDescent="0.25">
      <c r="A60" s="23"/>
      <c r="B60" s="26"/>
      <c r="C60" s="20"/>
      <c r="D60" s="20"/>
      <c r="E60" s="20"/>
      <c r="F60" s="20"/>
      <c r="G60" s="28" t="s">
        <v>209</v>
      </c>
      <c r="H60" s="29"/>
    </row>
    <row r="61" spans="1:8" ht="48" thickBot="1" x14ac:dyDescent="0.3">
      <c r="A61" s="23"/>
      <c r="B61" s="26"/>
      <c r="C61" s="20"/>
      <c r="D61" s="20"/>
      <c r="E61" s="20"/>
      <c r="F61" s="20"/>
      <c r="G61" s="15" t="s">
        <v>314</v>
      </c>
      <c r="H61" s="14">
        <v>15</v>
      </c>
    </row>
    <row r="62" spans="1:8" x14ac:dyDescent="0.25">
      <c r="A62" s="23"/>
      <c r="B62" s="26"/>
      <c r="C62" s="20"/>
      <c r="D62" s="20"/>
      <c r="E62" s="20"/>
      <c r="F62" s="20"/>
      <c r="G62" s="28" t="s">
        <v>175</v>
      </c>
      <c r="H62" s="29"/>
    </row>
    <row r="63" spans="1:8" ht="63.75" thickBot="1" x14ac:dyDescent="0.3">
      <c r="A63" s="23"/>
      <c r="B63" s="26"/>
      <c r="C63" s="20"/>
      <c r="D63" s="20"/>
      <c r="E63" s="20"/>
      <c r="F63" s="20"/>
      <c r="G63" s="15" t="s">
        <v>313</v>
      </c>
      <c r="H63" s="14">
        <v>15</v>
      </c>
    </row>
    <row r="64" spans="1:8" x14ac:dyDescent="0.25">
      <c r="A64" s="23"/>
      <c r="B64" s="26"/>
      <c r="C64" s="20"/>
      <c r="D64" s="20"/>
      <c r="E64" s="20"/>
      <c r="F64" s="20"/>
      <c r="G64" s="28" t="s">
        <v>312</v>
      </c>
      <c r="H64" s="29"/>
    </row>
    <row r="65" spans="1:8" ht="32.25" thickBot="1" x14ac:dyDescent="0.3">
      <c r="A65" s="23"/>
      <c r="B65" s="26"/>
      <c r="C65" s="20"/>
      <c r="D65" s="20"/>
      <c r="E65" s="20"/>
      <c r="F65" s="20"/>
      <c r="G65" s="15" t="s">
        <v>311</v>
      </c>
      <c r="H65" s="14">
        <v>20</v>
      </c>
    </row>
    <row r="66" spans="1:8" x14ac:dyDescent="0.25">
      <c r="A66" s="23"/>
      <c r="B66" s="26"/>
      <c r="C66" s="20"/>
      <c r="D66" s="20"/>
      <c r="E66" s="20"/>
      <c r="F66" s="20"/>
      <c r="G66" s="28" t="s">
        <v>292</v>
      </c>
      <c r="H66" s="29"/>
    </row>
    <row r="67" spans="1:8" ht="31.5" x14ac:dyDescent="0.25">
      <c r="A67" s="23"/>
      <c r="B67" s="26"/>
      <c r="C67" s="20"/>
      <c r="D67" s="20"/>
      <c r="E67" s="20"/>
      <c r="F67" s="20"/>
      <c r="G67" s="15" t="s">
        <v>310</v>
      </c>
      <c r="H67" s="14">
        <v>10</v>
      </c>
    </row>
    <row r="68" spans="1:8" ht="16.5" thickBot="1" x14ac:dyDescent="0.3">
      <c r="A68" s="23"/>
      <c r="B68" s="26"/>
      <c r="C68" s="21"/>
      <c r="D68" s="21"/>
      <c r="E68" s="21"/>
      <c r="F68" s="21"/>
      <c r="G68" s="30" t="s">
        <v>8</v>
      </c>
      <c r="H68" s="32">
        <f>SUM(H56:H57,H59:H59,H61:H61,H63:H63,H65:H65,H67:H67)</f>
        <v>115</v>
      </c>
    </row>
    <row r="69" spans="1:8" ht="150" customHeight="1" thickBot="1" x14ac:dyDescent="0.3">
      <c r="A69" s="24"/>
      <c r="B69" s="27"/>
      <c r="C69" s="34" t="s">
        <v>309</v>
      </c>
      <c r="D69" s="34"/>
      <c r="E69" s="34"/>
      <c r="F69" s="35"/>
      <c r="G69" s="31"/>
      <c r="H69" s="33"/>
    </row>
    <row r="70" spans="1:8" x14ac:dyDescent="0.25">
      <c r="A70" s="22">
        <v>6</v>
      </c>
      <c r="B70" s="25" t="s">
        <v>308</v>
      </c>
      <c r="C70" s="19" t="s">
        <v>307</v>
      </c>
      <c r="D70" s="19" t="s">
        <v>306</v>
      </c>
      <c r="E70" s="19" t="s">
        <v>305</v>
      </c>
      <c r="F70" s="19" t="s">
        <v>304</v>
      </c>
      <c r="G70" s="28" t="s">
        <v>303</v>
      </c>
      <c r="H70" s="29"/>
    </row>
    <row r="71" spans="1:8" ht="63" x14ac:dyDescent="0.25">
      <c r="A71" s="23"/>
      <c r="B71" s="26"/>
      <c r="C71" s="20"/>
      <c r="D71" s="20"/>
      <c r="E71" s="20"/>
      <c r="F71" s="20"/>
      <c r="G71" s="15" t="s">
        <v>302</v>
      </c>
      <c r="H71" s="14">
        <v>10</v>
      </c>
    </row>
    <row r="72" spans="1:8" x14ac:dyDescent="0.25">
      <c r="A72" s="23"/>
      <c r="B72" s="26"/>
      <c r="C72" s="20"/>
      <c r="D72" s="20"/>
      <c r="E72" s="20"/>
      <c r="F72" s="20"/>
      <c r="G72" s="15" t="s">
        <v>301</v>
      </c>
      <c r="H72" s="14">
        <v>10</v>
      </c>
    </row>
    <row r="73" spans="1:8" x14ac:dyDescent="0.25">
      <c r="A73" s="23"/>
      <c r="B73" s="26"/>
      <c r="C73" s="20"/>
      <c r="D73" s="20"/>
      <c r="E73" s="20"/>
      <c r="F73" s="20"/>
      <c r="G73" s="15" t="s">
        <v>300</v>
      </c>
      <c r="H73" s="14">
        <v>10</v>
      </c>
    </row>
    <row r="74" spans="1:8" ht="31.5" x14ac:dyDescent="0.25">
      <c r="A74" s="23"/>
      <c r="B74" s="26"/>
      <c r="C74" s="20"/>
      <c r="D74" s="20"/>
      <c r="E74" s="20"/>
      <c r="F74" s="20"/>
      <c r="G74" s="15" t="s">
        <v>299</v>
      </c>
      <c r="H74" s="14">
        <v>10</v>
      </c>
    </row>
    <row r="75" spans="1:8" ht="137.25" customHeight="1" thickBot="1" x14ac:dyDescent="0.3">
      <c r="A75" s="23"/>
      <c r="B75" s="26"/>
      <c r="C75" s="21"/>
      <c r="D75" s="21"/>
      <c r="E75" s="21"/>
      <c r="F75" s="21"/>
      <c r="G75" s="30" t="s">
        <v>8</v>
      </c>
      <c r="H75" s="32">
        <f>SUM(H71:H74)</f>
        <v>40</v>
      </c>
    </row>
    <row r="76" spans="1:8" ht="150" customHeight="1" thickBot="1" x14ac:dyDescent="0.3">
      <c r="A76" s="24"/>
      <c r="B76" s="27"/>
      <c r="C76" s="34" t="s">
        <v>298</v>
      </c>
      <c r="D76" s="34"/>
      <c r="E76" s="34"/>
      <c r="F76" s="35"/>
      <c r="G76" s="31"/>
      <c r="H76" s="33"/>
    </row>
    <row r="77" spans="1:8" x14ac:dyDescent="0.25">
      <c r="A77" s="22">
        <v>7</v>
      </c>
      <c r="B77" s="25" t="s">
        <v>172</v>
      </c>
      <c r="C77" s="19" t="s">
        <v>297</v>
      </c>
      <c r="D77" s="19" t="s">
        <v>296</v>
      </c>
      <c r="E77" s="19" t="s">
        <v>295</v>
      </c>
      <c r="F77" s="19" t="s">
        <v>294</v>
      </c>
      <c r="G77" s="28" t="s">
        <v>175</v>
      </c>
      <c r="H77" s="29"/>
    </row>
    <row r="78" spans="1:8" ht="32.25" thickBot="1" x14ac:dyDescent="0.3">
      <c r="A78" s="23"/>
      <c r="B78" s="26"/>
      <c r="C78" s="20"/>
      <c r="D78" s="20"/>
      <c r="E78" s="20"/>
      <c r="F78" s="20"/>
      <c r="G78" s="15" t="s">
        <v>293</v>
      </c>
      <c r="H78" s="14">
        <v>15</v>
      </c>
    </row>
    <row r="79" spans="1:8" x14ac:dyDescent="0.25">
      <c r="A79" s="23"/>
      <c r="B79" s="26"/>
      <c r="C79" s="20"/>
      <c r="D79" s="20"/>
      <c r="E79" s="20"/>
      <c r="F79" s="20"/>
      <c r="G79" s="28" t="s">
        <v>292</v>
      </c>
      <c r="H79" s="29"/>
    </row>
    <row r="80" spans="1:8" ht="32.25" thickBot="1" x14ac:dyDescent="0.3">
      <c r="A80" s="23"/>
      <c r="B80" s="26"/>
      <c r="C80" s="20"/>
      <c r="D80" s="20"/>
      <c r="E80" s="20"/>
      <c r="F80" s="20"/>
      <c r="G80" s="15" t="s">
        <v>291</v>
      </c>
      <c r="H80" s="14">
        <v>10</v>
      </c>
    </row>
    <row r="81" spans="1:8" x14ac:dyDescent="0.25">
      <c r="A81" s="23"/>
      <c r="B81" s="26"/>
      <c r="C81" s="20"/>
      <c r="D81" s="20"/>
      <c r="E81" s="20"/>
      <c r="F81" s="20"/>
      <c r="G81" s="28" t="s">
        <v>211</v>
      </c>
      <c r="H81" s="29"/>
    </row>
    <row r="82" spans="1:8" ht="31.5" x14ac:dyDescent="0.25">
      <c r="A82" s="23"/>
      <c r="B82" s="26"/>
      <c r="C82" s="20"/>
      <c r="D82" s="20"/>
      <c r="E82" s="20"/>
      <c r="F82" s="20"/>
      <c r="G82" s="15" t="s">
        <v>259</v>
      </c>
      <c r="H82" s="14">
        <v>10</v>
      </c>
    </row>
    <row r="83" spans="1:8" ht="31.5" x14ac:dyDescent="0.25">
      <c r="A83" s="23"/>
      <c r="B83" s="26"/>
      <c r="C83" s="20"/>
      <c r="D83" s="20"/>
      <c r="E83" s="20"/>
      <c r="F83" s="20"/>
      <c r="G83" s="15" t="s">
        <v>258</v>
      </c>
      <c r="H83" s="14">
        <v>10</v>
      </c>
    </row>
    <row r="84" spans="1:8" ht="16.5" thickBot="1" x14ac:dyDescent="0.3">
      <c r="A84" s="23"/>
      <c r="B84" s="26"/>
      <c r="C84" s="21"/>
      <c r="D84" s="21"/>
      <c r="E84" s="21"/>
      <c r="F84" s="21"/>
      <c r="G84" s="30" t="s">
        <v>8</v>
      </c>
      <c r="H84" s="32">
        <f>SUM(H78:H78,H80:H80,H82:H83)</f>
        <v>45</v>
      </c>
    </row>
    <row r="85" spans="1:8" ht="150" customHeight="1" thickBot="1" x14ac:dyDescent="0.3">
      <c r="A85" s="24"/>
      <c r="B85" s="27"/>
      <c r="C85" s="34" t="s">
        <v>290</v>
      </c>
      <c r="D85" s="34"/>
      <c r="E85" s="34"/>
      <c r="F85" s="35"/>
      <c r="G85" s="31"/>
      <c r="H85" s="33"/>
    </row>
    <row r="86" spans="1:8" x14ac:dyDescent="0.25">
      <c r="A86" s="22">
        <v>8</v>
      </c>
      <c r="B86" s="25" t="s">
        <v>206</v>
      </c>
      <c r="C86" s="19" t="s">
        <v>289</v>
      </c>
      <c r="D86" s="19" t="s">
        <v>288</v>
      </c>
      <c r="E86" s="19" t="s">
        <v>287</v>
      </c>
      <c r="F86" s="19" t="s">
        <v>286</v>
      </c>
      <c r="G86" s="28" t="s">
        <v>194</v>
      </c>
      <c r="H86" s="29"/>
    </row>
    <row r="87" spans="1:8" ht="31.5" x14ac:dyDescent="0.25">
      <c r="A87" s="23"/>
      <c r="B87" s="26"/>
      <c r="C87" s="20"/>
      <c r="D87" s="20"/>
      <c r="E87" s="20"/>
      <c r="F87" s="20"/>
      <c r="G87" s="15" t="s">
        <v>285</v>
      </c>
      <c r="H87" s="14">
        <v>15</v>
      </c>
    </row>
    <row r="88" spans="1:8" ht="47.25" x14ac:dyDescent="0.25">
      <c r="A88" s="23"/>
      <c r="B88" s="26"/>
      <c r="C88" s="20"/>
      <c r="D88" s="20"/>
      <c r="E88" s="20"/>
      <c r="F88" s="20"/>
      <c r="G88" s="15" t="s">
        <v>284</v>
      </c>
      <c r="H88" s="14">
        <v>15</v>
      </c>
    </row>
    <row r="89" spans="1:8" ht="135" customHeight="1" thickBot="1" x14ac:dyDescent="0.3">
      <c r="A89" s="23"/>
      <c r="B89" s="26"/>
      <c r="C89" s="21"/>
      <c r="D89" s="21"/>
      <c r="E89" s="21"/>
      <c r="F89" s="21"/>
      <c r="G89" s="30" t="s">
        <v>8</v>
      </c>
      <c r="H89" s="32">
        <f>SUM(H87:H88)</f>
        <v>30</v>
      </c>
    </row>
    <row r="90" spans="1:8" ht="150" customHeight="1" thickBot="1" x14ac:dyDescent="0.3">
      <c r="A90" s="24"/>
      <c r="B90" s="27"/>
      <c r="C90" s="34" t="s">
        <v>283</v>
      </c>
      <c r="D90" s="34"/>
      <c r="E90" s="34"/>
      <c r="F90" s="35"/>
      <c r="G90" s="31"/>
      <c r="H90" s="33"/>
    </row>
    <row r="91" spans="1:8" x14ac:dyDescent="0.25">
      <c r="A91" s="22">
        <v>9</v>
      </c>
      <c r="B91" s="25" t="s">
        <v>206</v>
      </c>
      <c r="C91" s="19" t="s">
        <v>282</v>
      </c>
      <c r="D91" s="19" t="s">
        <v>281</v>
      </c>
      <c r="E91" s="19" t="s">
        <v>280</v>
      </c>
      <c r="F91" s="19" t="s">
        <v>279</v>
      </c>
      <c r="G91" s="28" t="s">
        <v>194</v>
      </c>
      <c r="H91" s="29"/>
    </row>
    <row r="92" spans="1:8" ht="31.5" x14ac:dyDescent="0.25">
      <c r="A92" s="23"/>
      <c r="B92" s="26"/>
      <c r="C92" s="20"/>
      <c r="D92" s="20"/>
      <c r="E92" s="20"/>
      <c r="F92" s="20"/>
      <c r="G92" s="15" t="s">
        <v>278</v>
      </c>
      <c r="H92" s="14">
        <v>10</v>
      </c>
    </row>
    <row r="93" spans="1:8" ht="31.5" x14ac:dyDescent="0.25">
      <c r="A93" s="23"/>
      <c r="B93" s="26"/>
      <c r="C93" s="20"/>
      <c r="D93" s="20"/>
      <c r="E93" s="20"/>
      <c r="F93" s="20"/>
      <c r="G93" s="15" t="s">
        <v>277</v>
      </c>
      <c r="H93" s="14">
        <v>10</v>
      </c>
    </row>
    <row r="94" spans="1:8" ht="32.25" thickBot="1" x14ac:dyDescent="0.3">
      <c r="A94" s="23"/>
      <c r="B94" s="26"/>
      <c r="C94" s="20"/>
      <c r="D94" s="20"/>
      <c r="E94" s="20"/>
      <c r="F94" s="20"/>
      <c r="G94" s="15" t="s">
        <v>276</v>
      </c>
      <c r="H94" s="14">
        <v>10</v>
      </c>
    </row>
    <row r="95" spans="1:8" x14ac:dyDescent="0.25">
      <c r="A95" s="23"/>
      <c r="B95" s="26"/>
      <c r="C95" s="20"/>
      <c r="D95" s="20"/>
      <c r="E95" s="20"/>
      <c r="F95" s="20"/>
      <c r="G95" s="28" t="s">
        <v>275</v>
      </c>
      <c r="H95" s="29"/>
    </row>
    <row r="96" spans="1:8" ht="31.5" x14ac:dyDescent="0.25">
      <c r="A96" s="23"/>
      <c r="B96" s="26"/>
      <c r="C96" s="20"/>
      <c r="D96" s="20"/>
      <c r="E96" s="20"/>
      <c r="F96" s="20"/>
      <c r="G96" s="15" t="s">
        <v>274</v>
      </c>
      <c r="H96" s="14">
        <v>10</v>
      </c>
    </row>
    <row r="97" spans="1:8" ht="31.5" x14ac:dyDescent="0.25">
      <c r="A97" s="23"/>
      <c r="B97" s="26"/>
      <c r="C97" s="20"/>
      <c r="D97" s="20"/>
      <c r="E97" s="20"/>
      <c r="F97" s="20"/>
      <c r="G97" s="15" t="s">
        <v>273</v>
      </c>
      <c r="H97" s="14">
        <v>10</v>
      </c>
    </row>
    <row r="98" spans="1:8" x14ac:dyDescent="0.25">
      <c r="A98" s="23"/>
      <c r="B98" s="26"/>
      <c r="C98" s="20"/>
      <c r="D98" s="20"/>
      <c r="E98" s="20"/>
      <c r="F98" s="20"/>
      <c r="G98" s="15" t="s">
        <v>272</v>
      </c>
      <c r="H98" s="14">
        <v>8</v>
      </c>
    </row>
    <row r="99" spans="1:8" ht="31.5" x14ac:dyDescent="0.25">
      <c r="A99" s="23"/>
      <c r="B99" s="26"/>
      <c r="C99" s="20"/>
      <c r="D99" s="20"/>
      <c r="E99" s="20"/>
      <c r="F99" s="20"/>
      <c r="G99" s="15" t="s">
        <v>271</v>
      </c>
      <c r="H99" s="14">
        <v>10</v>
      </c>
    </row>
    <row r="100" spans="1:8" ht="31.5" x14ac:dyDescent="0.25">
      <c r="A100" s="23"/>
      <c r="B100" s="26"/>
      <c r="C100" s="20"/>
      <c r="D100" s="20"/>
      <c r="E100" s="20"/>
      <c r="F100" s="20"/>
      <c r="G100" s="15" t="s">
        <v>270</v>
      </c>
      <c r="H100" s="14">
        <v>10</v>
      </c>
    </row>
    <row r="101" spans="1:8" ht="16.5" thickBot="1" x14ac:dyDescent="0.3">
      <c r="A101" s="23"/>
      <c r="B101" s="26"/>
      <c r="C101" s="21"/>
      <c r="D101" s="21"/>
      <c r="E101" s="21"/>
      <c r="F101" s="21"/>
      <c r="G101" s="30" t="s">
        <v>8</v>
      </c>
      <c r="H101" s="32">
        <f>SUM(H92:H94,H96:H100)</f>
        <v>78</v>
      </c>
    </row>
    <row r="102" spans="1:8" ht="150" customHeight="1" thickBot="1" x14ac:dyDescent="0.3">
      <c r="A102" s="24"/>
      <c r="B102" s="27"/>
      <c r="C102" s="34" t="s">
        <v>269</v>
      </c>
      <c r="D102" s="34"/>
      <c r="E102" s="34"/>
      <c r="F102" s="35"/>
      <c r="G102" s="31"/>
      <c r="H102" s="33"/>
    </row>
    <row r="103" spans="1:8" x14ac:dyDescent="0.25">
      <c r="A103" s="22">
        <v>10</v>
      </c>
      <c r="B103" s="25" t="s">
        <v>268</v>
      </c>
      <c r="C103" s="19" t="s">
        <v>267</v>
      </c>
      <c r="D103" s="19" t="s">
        <v>266</v>
      </c>
      <c r="E103" s="19" t="s">
        <v>265</v>
      </c>
      <c r="F103" s="19" t="s">
        <v>264</v>
      </c>
      <c r="G103" s="28" t="s">
        <v>263</v>
      </c>
      <c r="H103" s="29"/>
    </row>
    <row r="104" spans="1:8" ht="31.5" x14ac:dyDescent="0.25">
      <c r="A104" s="23"/>
      <c r="B104" s="26"/>
      <c r="C104" s="20"/>
      <c r="D104" s="20"/>
      <c r="E104" s="20"/>
      <c r="F104" s="20"/>
      <c r="G104" s="15" t="s">
        <v>262</v>
      </c>
      <c r="H104" s="14">
        <v>20</v>
      </c>
    </row>
    <row r="105" spans="1:8" ht="32.25" thickBot="1" x14ac:dyDescent="0.3">
      <c r="A105" s="23"/>
      <c r="B105" s="26"/>
      <c r="C105" s="20"/>
      <c r="D105" s="20"/>
      <c r="E105" s="20"/>
      <c r="F105" s="20"/>
      <c r="G105" s="15" t="s">
        <v>261</v>
      </c>
      <c r="H105" s="14">
        <v>15</v>
      </c>
    </row>
    <row r="106" spans="1:8" x14ac:dyDescent="0.25">
      <c r="A106" s="23"/>
      <c r="B106" s="26"/>
      <c r="C106" s="20"/>
      <c r="D106" s="20"/>
      <c r="E106" s="20"/>
      <c r="F106" s="20"/>
      <c r="G106" s="28" t="s">
        <v>211</v>
      </c>
      <c r="H106" s="29"/>
    </row>
    <row r="107" spans="1:8" ht="31.5" x14ac:dyDescent="0.25">
      <c r="A107" s="23"/>
      <c r="B107" s="26"/>
      <c r="C107" s="20"/>
      <c r="D107" s="20"/>
      <c r="E107" s="20"/>
      <c r="F107" s="20"/>
      <c r="G107" s="15" t="s">
        <v>230</v>
      </c>
      <c r="H107" s="14">
        <v>20</v>
      </c>
    </row>
    <row r="108" spans="1:8" ht="31.5" x14ac:dyDescent="0.25">
      <c r="A108" s="23"/>
      <c r="B108" s="26"/>
      <c r="C108" s="20"/>
      <c r="D108" s="20"/>
      <c r="E108" s="20"/>
      <c r="F108" s="20"/>
      <c r="G108" s="15" t="s">
        <v>236</v>
      </c>
      <c r="H108" s="14">
        <v>15</v>
      </c>
    </row>
    <row r="109" spans="1:8" ht="31.5" x14ac:dyDescent="0.25">
      <c r="A109" s="23"/>
      <c r="B109" s="26"/>
      <c r="C109" s="20"/>
      <c r="D109" s="20"/>
      <c r="E109" s="20"/>
      <c r="F109" s="20"/>
      <c r="G109" s="15" t="s">
        <v>210</v>
      </c>
      <c r="H109" s="14">
        <v>15</v>
      </c>
    </row>
    <row r="110" spans="1:8" ht="31.5" x14ac:dyDescent="0.25">
      <c r="A110" s="23"/>
      <c r="B110" s="26"/>
      <c r="C110" s="20"/>
      <c r="D110" s="20"/>
      <c r="E110" s="20"/>
      <c r="F110" s="20"/>
      <c r="G110" s="15" t="s">
        <v>260</v>
      </c>
      <c r="H110" s="14">
        <v>10</v>
      </c>
    </row>
    <row r="111" spans="1:8" ht="31.5" x14ac:dyDescent="0.25">
      <c r="A111" s="23"/>
      <c r="B111" s="26"/>
      <c r="C111" s="20"/>
      <c r="D111" s="20"/>
      <c r="E111" s="20"/>
      <c r="F111" s="20"/>
      <c r="G111" s="15" t="s">
        <v>259</v>
      </c>
      <c r="H111" s="14">
        <v>20</v>
      </c>
    </row>
    <row r="112" spans="1:8" ht="31.5" x14ac:dyDescent="0.25">
      <c r="A112" s="23"/>
      <c r="B112" s="26"/>
      <c r="C112" s="20"/>
      <c r="D112" s="20"/>
      <c r="E112" s="20"/>
      <c r="F112" s="20"/>
      <c r="G112" s="15" t="s">
        <v>258</v>
      </c>
      <c r="H112" s="14">
        <v>15</v>
      </c>
    </row>
    <row r="113" spans="1:8" ht="32.25" thickBot="1" x14ac:dyDescent="0.3">
      <c r="A113" s="23"/>
      <c r="B113" s="26"/>
      <c r="C113" s="20"/>
      <c r="D113" s="20"/>
      <c r="E113" s="20"/>
      <c r="F113" s="20"/>
      <c r="G113" s="15" t="s">
        <v>257</v>
      </c>
      <c r="H113" s="14">
        <v>10</v>
      </c>
    </row>
    <row r="114" spans="1:8" x14ac:dyDescent="0.25">
      <c r="A114" s="23"/>
      <c r="B114" s="26"/>
      <c r="C114" s="20"/>
      <c r="D114" s="20"/>
      <c r="E114" s="20"/>
      <c r="F114" s="20"/>
      <c r="G114" s="28" t="s">
        <v>256</v>
      </c>
      <c r="H114" s="29"/>
    </row>
    <row r="115" spans="1:8" ht="63" x14ac:dyDescent="0.25">
      <c r="A115" s="23"/>
      <c r="B115" s="26"/>
      <c r="C115" s="20"/>
      <c r="D115" s="20"/>
      <c r="E115" s="20"/>
      <c r="F115" s="20"/>
      <c r="G115" s="15" t="s">
        <v>255</v>
      </c>
      <c r="H115" s="14">
        <v>15</v>
      </c>
    </row>
    <row r="116" spans="1:8" ht="47.25" x14ac:dyDescent="0.25">
      <c r="A116" s="23"/>
      <c r="B116" s="26"/>
      <c r="C116" s="20"/>
      <c r="D116" s="20"/>
      <c r="E116" s="20"/>
      <c r="F116" s="20"/>
      <c r="G116" s="15" t="s">
        <v>254</v>
      </c>
      <c r="H116" s="14">
        <v>15</v>
      </c>
    </row>
    <row r="117" spans="1:8" ht="16.5" thickBot="1" x14ac:dyDescent="0.3">
      <c r="A117" s="23"/>
      <c r="B117" s="26"/>
      <c r="C117" s="21"/>
      <c r="D117" s="21"/>
      <c r="E117" s="21"/>
      <c r="F117" s="21"/>
      <c r="G117" s="30" t="s">
        <v>8</v>
      </c>
      <c r="H117" s="32">
        <f>SUM(H104:H105,H107:H113,H115:H116)</f>
        <v>170</v>
      </c>
    </row>
    <row r="118" spans="1:8" ht="150" customHeight="1" thickBot="1" x14ac:dyDescent="0.3">
      <c r="A118" s="24"/>
      <c r="B118" s="27"/>
      <c r="C118" s="34" t="s">
        <v>253</v>
      </c>
      <c r="D118" s="34"/>
      <c r="E118" s="34"/>
      <c r="F118" s="35"/>
      <c r="G118" s="31"/>
      <c r="H118" s="33"/>
    </row>
    <row r="119" spans="1:8" x14ac:dyDescent="0.25">
      <c r="A119" s="22">
        <v>11</v>
      </c>
      <c r="B119" s="25" t="s">
        <v>206</v>
      </c>
      <c r="C119" s="19" t="s">
        <v>252</v>
      </c>
      <c r="D119" s="19" t="s">
        <v>251</v>
      </c>
      <c r="E119" s="19" t="s">
        <v>250</v>
      </c>
      <c r="F119" s="19" t="s">
        <v>249</v>
      </c>
      <c r="G119" s="28" t="s">
        <v>201</v>
      </c>
      <c r="H119" s="29"/>
    </row>
    <row r="120" spans="1:8" ht="32.25" thickBot="1" x14ac:dyDescent="0.3">
      <c r="A120" s="23"/>
      <c r="B120" s="26"/>
      <c r="C120" s="20"/>
      <c r="D120" s="20"/>
      <c r="E120" s="20"/>
      <c r="F120" s="20"/>
      <c r="G120" s="15" t="s">
        <v>248</v>
      </c>
      <c r="H120" s="14">
        <v>10</v>
      </c>
    </row>
    <row r="121" spans="1:8" x14ac:dyDescent="0.25">
      <c r="A121" s="23"/>
      <c r="B121" s="26"/>
      <c r="C121" s="20"/>
      <c r="D121" s="20"/>
      <c r="E121" s="20"/>
      <c r="F121" s="20"/>
      <c r="G121" s="28" t="s">
        <v>119</v>
      </c>
      <c r="H121" s="29"/>
    </row>
    <row r="122" spans="1:8" ht="47.25" x14ac:dyDescent="0.25">
      <c r="A122" s="23"/>
      <c r="B122" s="26"/>
      <c r="C122" s="20"/>
      <c r="D122" s="20"/>
      <c r="E122" s="20"/>
      <c r="F122" s="20"/>
      <c r="G122" s="15" t="s">
        <v>247</v>
      </c>
      <c r="H122" s="14">
        <v>10</v>
      </c>
    </row>
    <row r="123" spans="1:8" ht="135.75" customHeight="1" thickBot="1" x14ac:dyDescent="0.3">
      <c r="A123" s="23"/>
      <c r="B123" s="26"/>
      <c r="C123" s="21"/>
      <c r="D123" s="21"/>
      <c r="E123" s="21"/>
      <c r="F123" s="21"/>
      <c r="G123" s="30" t="s">
        <v>8</v>
      </c>
      <c r="H123" s="32">
        <f>SUM(H120:H120,H122:H122)</f>
        <v>20</v>
      </c>
    </row>
    <row r="124" spans="1:8" ht="150" customHeight="1" thickBot="1" x14ac:dyDescent="0.3">
      <c r="A124" s="24"/>
      <c r="B124" s="27"/>
      <c r="C124" s="34" t="s">
        <v>246</v>
      </c>
      <c r="D124" s="34"/>
      <c r="E124" s="34"/>
      <c r="F124" s="35"/>
      <c r="G124" s="31"/>
      <c r="H124" s="33"/>
    </row>
    <row r="125" spans="1:8" x14ac:dyDescent="0.25">
      <c r="A125" s="22">
        <v>12</v>
      </c>
      <c r="B125" s="25" t="s">
        <v>172</v>
      </c>
      <c r="C125" s="19" t="s">
        <v>245</v>
      </c>
      <c r="D125" s="19" t="s">
        <v>244</v>
      </c>
      <c r="E125" s="19" t="s">
        <v>243</v>
      </c>
      <c r="F125" s="19" t="s">
        <v>242</v>
      </c>
      <c r="G125" s="28" t="s">
        <v>211</v>
      </c>
      <c r="H125" s="29"/>
    </row>
    <row r="126" spans="1:8" ht="31.5" x14ac:dyDescent="0.25">
      <c r="A126" s="23"/>
      <c r="B126" s="26"/>
      <c r="C126" s="20"/>
      <c r="D126" s="20"/>
      <c r="E126" s="20"/>
      <c r="F126" s="20"/>
      <c r="G126" s="15" t="s">
        <v>230</v>
      </c>
      <c r="H126" s="14">
        <v>10</v>
      </c>
    </row>
    <row r="127" spans="1:8" ht="31.5" x14ac:dyDescent="0.25">
      <c r="A127" s="23"/>
      <c r="B127" s="26"/>
      <c r="C127" s="20"/>
      <c r="D127" s="20"/>
      <c r="E127" s="20"/>
      <c r="F127" s="20"/>
      <c r="G127" s="15" t="s">
        <v>236</v>
      </c>
      <c r="H127" s="14">
        <v>10</v>
      </c>
    </row>
    <row r="128" spans="1:8" ht="147" customHeight="1" thickBot="1" x14ac:dyDescent="0.3">
      <c r="A128" s="23"/>
      <c r="B128" s="26"/>
      <c r="C128" s="21"/>
      <c r="D128" s="21"/>
      <c r="E128" s="21"/>
      <c r="F128" s="21"/>
      <c r="G128" s="30" t="s">
        <v>8</v>
      </c>
      <c r="H128" s="32">
        <f>SUM(H126:H127)</f>
        <v>20</v>
      </c>
    </row>
    <row r="129" spans="1:9" ht="150" customHeight="1" thickBot="1" x14ac:dyDescent="0.3">
      <c r="A129" s="24"/>
      <c r="B129" s="27"/>
      <c r="C129" s="34" t="s">
        <v>241</v>
      </c>
      <c r="D129" s="34"/>
      <c r="E129" s="34"/>
      <c r="F129" s="35"/>
      <c r="G129" s="31"/>
      <c r="H129" s="33"/>
      <c r="I129" s="7"/>
    </row>
    <row r="130" spans="1:9" x14ac:dyDescent="0.25">
      <c r="A130" s="22">
        <v>13</v>
      </c>
      <c r="B130" s="25" t="s">
        <v>172</v>
      </c>
      <c r="C130" s="19" t="s">
        <v>240</v>
      </c>
      <c r="D130" s="19" t="s">
        <v>239</v>
      </c>
      <c r="E130" s="19" t="s">
        <v>238</v>
      </c>
      <c r="F130" s="19" t="s">
        <v>237</v>
      </c>
      <c r="G130" s="28" t="s">
        <v>211</v>
      </c>
      <c r="H130" s="29"/>
    </row>
    <row r="131" spans="1:9" ht="31.5" x14ac:dyDescent="0.25">
      <c r="A131" s="23"/>
      <c r="B131" s="26"/>
      <c r="C131" s="20"/>
      <c r="D131" s="20"/>
      <c r="E131" s="20"/>
      <c r="F131" s="20"/>
      <c r="G131" s="15" t="s">
        <v>230</v>
      </c>
      <c r="H131" s="14">
        <v>9</v>
      </c>
    </row>
    <row r="132" spans="1:9" ht="31.5" x14ac:dyDescent="0.25">
      <c r="A132" s="23"/>
      <c r="B132" s="26"/>
      <c r="C132" s="20"/>
      <c r="D132" s="20"/>
      <c r="E132" s="20"/>
      <c r="F132" s="20"/>
      <c r="G132" s="15" t="s">
        <v>236</v>
      </c>
      <c r="H132" s="14">
        <v>8</v>
      </c>
    </row>
    <row r="133" spans="1:9" ht="172.5" customHeight="1" thickBot="1" x14ac:dyDescent="0.3">
      <c r="A133" s="23"/>
      <c r="B133" s="26"/>
      <c r="C133" s="21"/>
      <c r="D133" s="21"/>
      <c r="E133" s="21"/>
      <c r="F133" s="21"/>
      <c r="G133" s="30" t="s">
        <v>8</v>
      </c>
      <c r="H133" s="32">
        <f>SUM(H131:H132)</f>
        <v>17</v>
      </c>
    </row>
    <row r="134" spans="1:9" ht="150" customHeight="1" thickBot="1" x14ac:dyDescent="0.3">
      <c r="A134" s="24"/>
      <c r="B134" s="27"/>
      <c r="C134" s="34" t="s">
        <v>235</v>
      </c>
      <c r="D134" s="34"/>
      <c r="E134" s="34"/>
      <c r="F134" s="35"/>
      <c r="G134" s="31"/>
      <c r="H134" s="33"/>
    </row>
    <row r="135" spans="1:9" x14ac:dyDescent="0.25">
      <c r="A135" s="22">
        <v>14</v>
      </c>
      <c r="B135" s="25" t="s">
        <v>172</v>
      </c>
      <c r="C135" s="19" t="s">
        <v>234</v>
      </c>
      <c r="D135" s="19" t="s">
        <v>233</v>
      </c>
      <c r="E135" s="19" t="s">
        <v>232</v>
      </c>
      <c r="F135" s="19" t="s">
        <v>231</v>
      </c>
      <c r="G135" s="28" t="s">
        <v>211</v>
      </c>
      <c r="H135" s="29"/>
    </row>
    <row r="136" spans="1:9" ht="31.5" x14ac:dyDescent="0.25">
      <c r="A136" s="23"/>
      <c r="B136" s="26"/>
      <c r="C136" s="20"/>
      <c r="D136" s="20"/>
      <c r="E136" s="20"/>
      <c r="F136" s="20"/>
      <c r="G136" s="15" t="s">
        <v>230</v>
      </c>
      <c r="H136" s="14">
        <v>9</v>
      </c>
    </row>
    <row r="137" spans="1:9" ht="31.5" x14ac:dyDescent="0.25">
      <c r="A137" s="23"/>
      <c r="B137" s="26"/>
      <c r="C137" s="20"/>
      <c r="D137" s="20"/>
      <c r="E137" s="20"/>
      <c r="F137" s="20"/>
      <c r="G137" s="15" t="s">
        <v>210</v>
      </c>
      <c r="H137" s="14">
        <v>9</v>
      </c>
    </row>
    <row r="138" spans="1:9" ht="141" customHeight="1" thickBot="1" x14ac:dyDescent="0.3">
      <c r="A138" s="23"/>
      <c r="B138" s="26"/>
      <c r="C138" s="21"/>
      <c r="D138" s="21"/>
      <c r="E138" s="21"/>
      <c r="F138" s="21"/>
      <c r="G138" s="30" t="s">
        <v>8</v>
      </c>
      <c r="H138" s="32">
        <f>SUM(H136:H137)</f>
        <v>18</v>
      </c>
    </row>
    <row r="139" spans="1:9" ht="150" customHeight="1" thickBot="1" x14ac:dyDescent="0.3">
      <c r="A139" s="24"/>
      <c r="B139" s="27"/>
      <c r="C139" s="34" t="s">
        <v>229</v>
      </c>
      <c r="D139" s="34"/>
      <c r="E139" s="34"/>
      <c r="F139" s="35"/>
      <c r="G139" s="31"/>
      <c r="H139" s="33"/>
      <c r="I139" s="7"/>
    </row>
    <row r="140" spans="1:9" x14ac:dyDescent="0.25">
      <c r="A140" s="22">
        <v>15</v>
      </c>
      <c r="B140" s="25" t="s">
        <v>172</v>
      </c>
      <c r="C140" s="19" t="s">
        <v>228</v>
      </c>
      <c r="D140" s="19" t="s">
        <v>227</v>
      </c>
      <c r="E140" s="19" t="s">
        <v>226</v>
      </c>
      <c r="F140" s="19" t="s">
        <v>225</v>
      </c>
      <c r="G140" s="28" t="s">
        <v>224</v>
      </c>
      <c r="H140" s="29"/>
    </row>
    <row r="141" spans="1:9" ht="47.25" x14ac:dyDescent="0.25">
      <c r="A141" s="23"/>
      <c r="B141" s="26"/>
      <c r="C141" s="20"/>
      <c r="D141" s="20"/>
      <c r="E141" s="20"/>
      <c r="F141" s="20"/>
      <c r="G141" s="15" t="s">
        <v>223</v>
      </c>
      <c r="H141" s="14">
        <v>9</v>
      </c>
    </row>
    <row r="142" spans="1:9" ht="32.25" thickBot="1" x14ac:dyDescent="0.3">
      <c r="A142" s="23"/>
      <c r="B142" s="26"/>
      <c r="C142" s="20"/>
      <c r="D142" s="20"/>
      <c r="E142" s="20"/>
      <c r="F142" s="20"/>
      <c r="G142" s="15" t="s">
        <v>222</v>
      </c>
      <c r="H142" s="14">
        <v>10</v>
      </c>
    </row>
    <row r="143" spans="1:9" x14ac:dyDescent="0.25">
      <c r="A143" s="23"/>
      <c r="B143" s="26"/>
      <c r="C143" s="20"/>
      <c r="D143" s="20"/>
      <c r="E143" s="20"/>
      <c r="F143" s="20"/>
      <c r="G143" s="28" t="s">
        <v>164</v>
      </c>
      <c r="H143" s="29"/>
    </row>
    <row r="144" spans="1:9" x14ac:dyDescent="0.25">
      <c r="A144" s="23"/>
      <c r="B144" s="26"/>
      <c r="C144" s="20"/>
      <c r="D144" s="20"/>
      <c r="E144" s="20"/>
      <c r="F144" s="20"/>
      <c r="G144" s="15" t="s">
        <v>163</v>
      </c>
      <c r="H144" s="14">
        <v>10</v>
      </c>
    </row>
    <row r="145" spans="1:8" ht="47.25" x14ac:dyDescent="0.25">
      <c r="A145" s="23"/>
      <c r="B145" s="26"/>
      <c r="C145" s="20"/>
      <c r="D145" s="20"/>
      <c r="E145" s="20"/>
      <c r="F145" s="20"/>
      <c r="G145" s="15" t="s">
        <v>162</v>
      </c>
      <c r="H145" s="14">
        <v>10</v>
      </c>
    </row>
    <row r="146" spans="1:8" ht="32.25" thickBot="1" x14ac:dyDescent="0.3">
      <c r="A146" s="23"/>
      <c r="B146" s="26"/>
      <c r="C146" s="20"/>
      <c r="D146" s="20"/>
      <c r="E146" s="20"/>
      <c r="F146" s="20"/>
      <c r="G146" s="15" t="s">
        <v>161</v>
      </c>
      <c r="H146" s="14">
        <v>10</v>
      </c>
    </row>
    <row r="147" spans="1:8" x14ac:dyDescent="0.25">
      <c r="A147" s="23"/>
      <c r="B147" s="26"/>
      <c r="C147" s="20"/>
      <c r="D147" s="20"/>
      <c r="E147" s="20"/>
      <c r="F147" s="20"/>
      <c r="G147" s="28" t="s">
        <v>177</v>
      </c>
      <c r="H147" s="29"/>
    </row>
    <row r="148" spans="1:8" ht="32.25" thickBot="1" x14ac:dyDescent="0.3">
      <c r="A148" s="23"/>
      <c r="B148" s="26"/>
      <c r="C148" s="20"/>
      <c r="D148" s="20"/>
      <c r="E148" s="20"/>
      <c r="F148" s="20"/>
      <c r="G148" s="15" t="s">
        <v>176</v>
      </c>
      <c r="H148" s="14">
        <v>10</v>
      </c>
    </row>
    <row r="149" spans="1:8" x14ac:dyDescent="0.25">
      <c r="A149" s="23"/>
      <c r="B149" s="26"/>
      <c r="C149" s="20"/>
      <c r="D149" s="20"/>
      <c r="E149" s="20"/>
      <c r="F149" s="20"/>
      <c r="G149" s="28" t="s">
        <v>221</v>
      </c>
      <c r="H149" s="29"/>
    </row>
    <row r="150" spans="1:8" ht="31.5" x14ac:dyDescent="0.25">
      <c r="A150" s="23"/>
      <c r="B150" s="26"/>
      <c r="C150" s="20"/>
      <c r="D150" s="20"/>
      <c r="E150" s="20"/>
      <c r="F150" s="20"/>
      <c r="G150" s="15" t="s">
        <v>220</v>
      </c>
      <c r="H150" s="14">
        <v>20</v>
      </c>
    </row>
    <row r="151" spans="1:8" ht="31.5" x14ac:dyDescent="0.25">
      <c r="A151" s="23"/>
      <c r="B151" s="26"/>
      <c r="C151" s="20"/>
      <c r="D151" s="20"/>
      <c r="E151" s="20"/>
      <c r="F151" s="20"/>
      <c r="G151" s="15" t="s">
        <v>219</v>
      </c>
      <c r="H151" s="14">
        <v>20</v>
      </c>
    </row>
    <row r="152" spans="1:8" x14ac:dyDescent="0.25">
      <c r="A152" s="23"/>
      <c r="B152" s="26"/>
      <c r="C152" s="20"/>
      <c r="D152" s="20"/>
      <c r="E152" s="20"/>
      <c r="F152" s="20"/>
      <c r="G152" s="15" t="s">
        <v>218</v>
      </c>
      <c r="H152" s="14">
        <v>20</v>
      </c>
    </row>
    <row r="153" spans="1:8" x14ac:dyDescent="0.25">
      <c r="A153" s="23"/>
      <c r="B153" s="26"/>
      <c r="C153" s="20"/>
      <c r="D153" s="20"/>
      <c r="E153" s="20"/>
      <c r="F153" s="20"/>
      <c r="G153" s="15" t="s">
        <v>217</v>
      </c>
      <c r="H153" s="14">
        <v>15</v>
      </c>
    </row>
    <row r="154" spans="1:8" ht="16.5" thickBot="1" x14ac:dyDescent="0.3">
      <c r="A154" s="23"/>
      <c r="B154" s="26"/>
      <c r="C154" s="21"/>
      <c r="D154" s="21"/>
      <c r="E154" s="21"/>
      <c r="F154" s="21"/>
      <c r="G154" s="30" t="s">
        <v>8</v>
      </c>
      <c r="H154" s="32">
        <f>SUM(H141:H142,H144:H146,H148:H148,H150:H153)</f>
        <v>134</v>
      </c>
    </row>
    <row r="155" spans="1:8" ht="150" customHeight="1" thickBot="1" x14ac:dyDescent="0.3">
      <c r="A155" s="24"/>
      <c r="B155" s="27"/>
      <c r="C155" s="34" t="s">
        <v>216</v>
      </c>
      <c r="D155" s="34"/>
      <c r="E155" s="34"/>
      <c r="F155" s="35"/>
      <c r="G155" s="31"/>
      <c r="H155" s="33"/>
    </row>
    <row r="156" spans="1:8" x14ac:dyDescent="0.25">
      <c r="A156" s="22">
        <v>16</v>
      </c>
      <c r="B156" s="25" t="s">
        <v>172</v>
      </c>
      <c r="C156" s="19" t="s">
        <v>215</v>
      </c>
      <c r="D156" s="19" t="s">
        <v>214</v>
      </c>
      <c r="E156" s="19" t="s">
        <v>213</v>
      </c>
      <c r="F156" s="19" t="s">
        <v>212</v>
      </c>
      <c r="G156" s="28" t="s">
        <v>211</v>
      </c>
      <c r="H156" s="29"/>
    </row>
    <row r="157" spans="1:8" ht="32.25" thickBot="1" x14ac:dyDescent="0.3">
      <c r="A157" s="23"/>
      <c r="B157" s="26"/>
      <c r="C157" s="20"/>
      <c r="D157" s="20"/>
      <c r="E157" s="20"/>
      <c r="F157" s="20"/>
      <c r="G157" s="15" t="s">
        <v>210</v>
      </c>
      <c r="H157" s="14">
        <v>10</v>
      </c>
    </row>
    <row r="158" spans="1:8" x14ac:dyDescent="0.25">
      <c r="A158" s="23"/>
      <c r="B158" s="26"/>
      <c r="C158" s="20"/>
      <c r="D158" s="20"/>
      <c r="E158" s="20"/>
      <c r="F158" s="20"/>
      <c r="G158" s="28" t="s">
        <v>209</v>
      </c>
      <c r="H158" s="29"/>
    </row>
    <row r="159" spans="1:8" ht="31.5" x14ac:dyDescent="0.25">
      <c r="A159" s="23"/>
      <c r="B159" s="26"/>
      <c r="C159" s="20"/>
      <c r="D159" s="20"/>
      <c r="E159" s="20"/>
      <c r="F159" s="20"/>
      <c r="G159" s="15" t="s">
        <v>208</v>
      </c>
      <c r="H159" s="14">
        <v>10</v>
      </c>
    </row>
    <row r="160" spans="1:8" ht="208.5" customHeight="1" thickBot="1" x14ac:dyDescent="0.3">
      <c r="A160" s="23"/>
      <c r="B160" s="26"/>
      <c r="C160" s="21"/>
      <c r="D160" s="21"/>
      <c r="E160" s="21"/>
      <c r="F160" s="21"/>
      <c r="G160" s="30" t="s">
        <v>8</v>
      </c>
      <c r="H160" s="32">
        <f>SUM(H157:H157,H159:H159,)</f>
        <v>20</v>
      </c>
    </row>
    <row r="161" spans="1:8" ht="150" customHeight="1" thickBot="1" x14ac:dyDescent="0.3">
      <c r="A161" s="24"/>
      <c r="B161" s="27"/>
      <c r="C161" s="34" t="s">
        <v>207</v>
      </c>
      <c r="D161" s="34"/>
      <c r="E161" s="34"/>
      <c r="F161" s="35"/>
      <c r="G161" s="31"/>
      <c r="H161" s="33"/>
    </row>
    <row r="162" spans="1:8" x14ac:dyDescent="0.25">
      <c r="A162" s="22">
        <v>17</v>
      </c>
      <c r="B162" s="25" t="s">
        <v>206</v>
      </c>
      <c r="C162" s="19" t="s">
        <v>205</v>
      </c>
      <c r="D162" s="19" t="s">
        <v>204</v>
      </c>
      <c r="E162" s="19" t="s">
        <v>203</v>
      </c>
      <c r="F162" s="19" t="s">
        <v>202</v>
      </c>
      <c r="G162" s="28" t="s">
        <v>201</v>
      </c>
      <c r="H162" s="29"/>
    </row>
    <row r="163" spans="1:8" ht="31.5" x14ac:dyDescent="0.25">
      <c r="A163" s="23"/>
      <c r="B163" s="26"/>
      <c r="C163" s="20"/>
      <c r="D163" s="20"/>
      <c r="E163" s="20"/>
      <c r="F163" s="20"/>
      <c r="G163" s="15" t="s">
        <v>200</v>
      </c>
      <c r="H163" s="14">
        <v>10</v>
      </c>
    </row>
    <row r="164" spans="1:8" x14ac:dyDescent="0.25">
      <c r="A164" s="23"/>
      <c r="B164" s="26"/>
      <c r="C164" s="20"/>
      <c r="D164" s="20"/>
      <c r="E164" s="20"/>
      <c r="F164" s="20"/>
      <c r="G164" s="15" t="s">
        <v>199</v>
      </c>
      <c r="H164" s="14">
        <v>10</v>
      </c>
    </row>
    <row r="165" spans="1:8" ht="31.5" x14ac:dyDescent="0.25">
      <c r="A165" s="23"/>
      <c r="B165" s="26"/>
      <c r="C165" s="20"/>
      <c r="D165" s="20"/>
      <c r="E165" s="20"/>
      <c r="F165" s="20"/>
      <c r="G165" s="15" t="s">
        <v>198</v>
      </c>
      <c r="H165" s="14">
        <v>10</v>
      </c>
    </row>
    <row r="166" spans="1:8" ht="32.25" thickBot="1" x14ac:dyDescent="0.3">
      <c r="A166" s="23"/>
      <c r="B166" s="26"/>
      <c r="C166" s="20"/>
      <c r="D166" s="20"/>
      <c r="E166" s="20"/>
      <c r="F166" s="20"/>
      <c r="G166" s="15" t="s">
        <v>197</v>
      </c>
      <c r="H166" s="14">
        <v>10</v>
      </c>
    </row>
    <row r="167" spans="1:8" x14ac:dyDescent="0.25">
      <c r="A167" s="23"/>
      <c r="B167" s="26"/>
      <c r="C167" s="20"/>
      <c r="D167" s="20"/>
      <c r="E167" s="20"/>
      <c r="F167" s="20"/>
      <c r="G167" s="28" t="s">
        <v>119</v>
      </c>
      <c r="H167" s="29"/>
    </row>
    <row r="168" spans="1:8" ht="31.5" x14ac:dyDescent="0.25">
      <c r="A168" s="23"/>
      <c r="B168" s="26"/>
      <c r="C168" s="20"/>
      <c r="D168" s="20"/>
      <c r="E168" s="20"/>
      <c r="F168" s="20"/>
      <c r="G168" s="15" t="s">
        <v>196</v>
      </c>
      <c r="H168" s="14">
        <v>10</v>
      </c>
    </row>
    <row r="169" spans="1:8" ht="63.75" thickBot="1" x14ac:dyDescent="0.3">
      <c r="A169" s="23"/>
      <c r="B169" s="26"/>
      <c r="C169" s="20"/>
      <c r="D169" s="20"/>
      <c r="E169" s="20"/>
      <c r="F169" s="20"/>
      <c r="G169" s="15" t="s">
        <v>195</v>
      </c>
      <c r="H169" s="14">
        <v>10</v>
      </c>
    </row>
    <row r="170" spans="1:8" x14ac:dyDescent="0.25">
      <c r="A170" s="23"/>
      <c r="B170" s="26"/>
      <c r="C170" s="20"/>
      <c r="D170" s="20"/>
      <c r="E170" s="20"/>
      <c r="F170" s="20"/>
      <c r="G170" s="28" t="s">
        <v>194</v>
      </c>
      <c r="H170" s="29"/>
    </row>
    <row r="171" spans="1:8" ht="31.5" x14ac:dyDescent="0.25">
      <c r="A171" s="23"/>
      <c r="B171" s="26"/>
      <c r="C171" s="20"/>
      <c r="D171" s="20"/>
      <c r="E171" s="20"/>
      <c r="F171" s="20"/>
      <c r="G171" s="15" t="s">
        <v>193</v>
      </c>
      <c r="H171" s="14">
        <v>10</v>
      </c>
    </row>
    <row r="172" spans="1:8" ht="16.5" thickBot="1" x14ac:dyDescent="0.3">
      <c r="A172" s="23"/>
      <c r="B172" s="26"/>
      <c r="C172" s="21"/>
      <c r="D172" s="21"/>
      <c r="E172" s="21"/>
      <c r="F172" s="21"/>
      <c r="G172" s="30" t="s">
        <v>8</v>
      </c>
      <c r="H172" s="32">
        <f>SUM(H163:H166,H168:H169,H171:H171)</f>
        <v>70</v>
      </c>
    </row>
    <row r="173" spans="1:8" ht="150" customHeight="1" thickBot="1" x14ac:dyDescent="0.3">
      <c r="A173" s="24"/>
      <c r="B173" s="27"/>
      <c r="C173" s="34" t="s">
        <v>192</v>
      </c>
      <c r="D173" s="34"/>
      <c r="E173" s="34"/>
      <c r="F173" s="35"/>
      <c r="G173" s="31"/>
      <c r="H173" s="33"/>
    </row>
    <row r="174" spans="1:8" x14ac:dyDescent="0.25">
      <c r="A174" s="22">
        <v>18</v>
      </c>
      <c r="B174" s="25" t="s">
        <v>191</v>
      </c>
      <c r="C174" s="19" t="s">
        <v>190</v>
      </c>
      <c r="D174" s="19" t="s">
        <v>189</v>
      </c>
      <c r="E174" s="19" t="s">
        <v>188</v>
      </c>
      <c r="F174" s="19" t="s">
        <v>187</v>
      </c>
      <c r="G174" s="28" t="s">
        <v>186</v>
      </c>
      <c r="H174" s="29"/>
    </row>
    <row r="175" spans="1:8" x14ac:dyDescent="0.25">
      <c r="A175" s="23"/>
      <c r="B175" s="26"/>
      <c r="C175" s="20"/>
      <c r="D175" s="20"/>
      <c r="E175" s="20"/>
      <c r="F175" s="20"/>
      <c r="G175" s="15" t="s">
        <v>185</v>
      </c>
      <c r="H175" s="14">
        <v>10</v>
      </c>
    </row>
    <row r="176" spans="1:8" x14ac:dyDescent="0.25">
      <c r="A176" s="23"/>
      <c r="B176" s="26"/>
      <c r="C176" s="20"/>
      <c r="D176" s="20"/>
      <c r="E176" s="20"/>
      <c r="F176" s="20"/>
      <c r="G176" s="15" t="s">
        <v>184</v>
      </c>
      <c r="H176" s="14">
        <v>10</v>
      </c>
    </row>
    <row r="177" spans="1:8" x14ac:dyDescent="0.25">
      <c r="A177" s="23"/>
      <c r="B177" s="26"/>
      <c r="C177" s="20"/>
      <c r="D177" s="20"/>
      <c r="E177" s="20"/>
      <c r="F177" s="20"/>
      <c r="G177" s="15" t="s">
        <v>183</v>
      </c>
      <c r="H177" s="14">
        <v>10</v>
      </c>
    </row>
    <row r="178" spans="1:8" ht="128.25" customHeight="1" thickBot="1" x14ac:dyDescent="0.3">
      <c r="A178" s="23"/>
      <c r="B178" s="26"/>
      <c r="C178" s="21"/>
      <c r="D178" s="21"/>
      <c r="E178" s="21"/>
      <c r="F178" s="21"/>
      <c r="G178" s="30" t="s">
        <v>8</v>
      </c>
      <c r="H178" s="32">
        <f>SUM(H175:H177)</f>
        <v>30</v>
      </c>
    </row>
    <row r="179" spans="1:8" ht="150" customHeight="1" thickBot="1" x14ac:dyDescent="0.3">
      <c r="A179" s="24"/>
      <c r="B179" s="27"/>
      <c r="C179" s="34" t="s">
        <v>182</v>
      </c>
      <c r="D179" s="34"/>
      <c r="E179" s="34"/>
      <c r="F179" s="35"/>
      <c r="G179" s="31"/>
      <c r="H179" s="33"/>
    </row>
    <row r="180" spans="1:8" x14ac:dyDescent="0.25">
      <c r="A180" s="22">
        <v>19</v>
      </c>
      <c r="B180" s="25" t="s">
        <v>172</v>
      </c>
      <c r="C180" s="19" t="s">
        <v>181</v>
      </c>
      <c r="D180" s="19" t="s">
        <v>180</v>
      </c>
      <c r="E180" s="19" t="s">
        <v>179</v>
      </c>
      <c r="F180" s="19" t="s">
        <v>178</v>
      </c>
      <c r="G180" s="28" t="s">
        <v>177</v>
      </c>
      <c r="H180" s="29"/>
    </row>
    <row r="181" spans="1:8" ht="32.25" thickBot="1" x14ac:dyDescent="0.3">
      <c r="A181" s="23"/>
      <c r="B181" s="26"/>
      <c r="C181" s="20"/>
      <c r="D181" s="20"/>
      <c r="E181" s="20"/>
      <c r="F181" s="20"/>
      <c r="G181" s="15" t="s">
        <v>176</v>
      </c>
      <c r="H181" s="14">
        <v>10</v>
      </c>
    </row>
    <row r="182" spans="1:8" x14ac:dyDescent="0.25">
      <c r="A182" s="23"/>
      <c r="B182" s="26"/>
      <c r="C182" s="20"/>
      <c r="D182" s="20"/>
      <c r="E182" s="20"/>
      <c r="F182" s="20"/>
      <c r="G182" s="28" t="s">
        <v>175</v>
      </c>
      <c r="H182" s="29"/>
    </row>
    <row r="183" spans="1:8" ht="31.5" x14ac:dyDescent="0.25">
      <c r="A183" s="23"/>
      <c r="B183" s="26"/>
      <c r="C183" s="20"/>
      <c r="D183" s="20"/>
      <c r="E183" s="20"/>
      <c r="F183" s="20"/>
      <c r="G183" s="15" t="s">
        <v>174</v>
      </c>
      <c r="H183" s="14">
        <v>10</v>
      </c>
    </row>
    <row r="184" spans="1:8" ht="120.75" customHeight="1" thickBot="1" x14ac:dyDescent="0.3">
      <c r="A184" s="23"/>
      <c r="B184" s="26"/>
      <c r="C184" s="21"/>
      <c r="D184" s="21"/>
      <c r="E184" s="21"/>
      <c r="F184" s="21"/>
      <c r="G184" s="30" t="s">
        <v>8</v>
      </c>
      <c r="H184" s="32">
        <f>SUM(H181:H181,H183:H183)</f>
        <v>20</v>
      </c>
    </row>
    <row r="185" spans="1:8" ht="150" customHeight="1" thickBot="1" x14ac:dyDescent="0.3">
      <c r="A185" s="24"/>
      <c r="B185" s="27"/>
      <c r="C185" s="34" t="s">
        <v>173</v>
      </c>
      <c r="D185" s="34"/>
      <c r="E185" s="34"/>
      <c r="F185" s="35"/>
      <c r="G185" s="31"/>
      <c r="H185" s="33"/>
    </row>
    <row r="186" spans="1:8" x14ac:dyDescent="0.25">
      <c r="A186" s="22">
        <v>20</v>
      </c>
      <c r="B186" s="25" t="s">
        <v>172</v>
      </c>
      <c r="C186" s="19" t="s">
        <v>171</v>
      </c>
      <c r="D186" s="19" t="s">
        <v>170</v>
      </c>
      <c r="E186" s="19" t="s">
        <v>169</v>
      </c>
      <c r="F186" s="19" t="s">
        <v>168</v>
      </c>
      <c r="G186" s="28" t="s">
        <v>167</v>
      </c>
      <c r="H186" s="29"/>
    </row>
    <row r="187" spans="1:8" ht="31.5" x14ac:dyDescent="0.25">
      <c r="A187" s="23"/>
      <c r="B187" s="26"/>
      <c r="C187" s="20"/>
      <c r="D187" s="20"/>
      <c r="E187" s="20"/>
      <c r="F187" s="20"/>
      <c r="G187" s="15" t="s">
        <v>166</v>
      </c>
      <c r="H187" s="14">
        <v>10</v>
      </c>
    </row>
    <row r="188" spans="1:8" ht="16.5" thickBot="1" x14ac:dyDescent="0.3">
      <c r="A188" s="23"/>
      <c r="B188" s="26"/>
      <c r="C188" s="20"/>
      <c r="D188" s="20"/>
      <c r="E188" s="20"/>
      <c r="F188" s="20"/>
      <c r="G188" s="15" t="s">
        <v>165</v>
      </c>
      <c r="H188" s="14">
        <v>10</v>
      </c>
    </row>
    <row r="189" spans="1:8" x14ac:dyDescent="0.25">
      <c r="A189" s="23"/>
      <c r="B189" s="26"/>
      <c r="C189" s="20"/>
      <c r="D189" s="20"/>
      <c r="E189" s="20"/>
      <c r="F189" s="20"/>
      <c r="G189" s="28" t="s">
        <v>164</v>
      </c>
      <c r="H189" s="29"/>
    </row>
    <row r="190" spans="1:8" x14ac:dyDescent="0.25">
      <c r="A190" s="23"/>
      <c r="B190" s="26"/>
      <c r="C190" s="20"/>
      <c r="D190" s="20"/>
      <c r="E190" s="20"/>
      <c r="F190" s="20"/>
      <c r="G190" s="15" t="s">
        <v>163</v>
      </c>
      <c r="H190" s="14">
        <v>20</v>
      </c>
    </row>
    <row r="191" spans="1:8" ht="47.25" x14ac:dyDescent="0.25">
      <c r="A191" s="23"/>
      <c r="B191" s="26"/>
      <c r="C191" s="20"/>
      <c r="D191" s="20"/>
      <c r="E191" s="20"/>
      <c r="F191" s="20"/>
      <c r="G191" s="15" t="s">
        <v>162</v>
      </c>
      <c r="H191" s="14">
        <v>20</v>
      </c>
    </row>
    <row r="192" spans="1:8" ht="31.5" x14ac:dyDescent="0.25">
      <c r="A192" s="23"/>
      <c r="B192" s="26"/>
      <c r="C192" s="20"/>
      <c r="D192" s="20"/>
      <c r="E192" s="20"/>
      <c r="F192" s="20"/>
      <c r="G192" s="15" t="s">
        <v>161</v>
      </c>
      <c r="H192" s="14">
        <v>20</v>
      </c>
    </row>
    <row r="193" spans="1:9" ht="16.5" thickBot="1" x14ac:dyDescent="0.3">
      <c r="A193" s="23"/>
      <c r="B193" s="26"/>
      <c r="C193" s="21"/>
      <c r="D193" s="21"/>
      <c r="E193" s="21"/>
      <c r="F193" s="21"/>
      <c r="G193" s="30" t="s">
        <v>8</v>
      </c>
      <c r="H193" s="32">
        <f>SUM(H187:H188,H190:H192)</f>
        <v>80</v>
      </c>
    </row>
    <row r="194" spans="1:9" ht="150" customHeight="1" thickBot="1" x14ac:dyDescent="0.3">
      <c r="A194" s="24"/>
      <c r="B194" s="27"/>
      <c r="C194" s="34" t="s">
        <v>160</v>
      </c>
      <c r="D194" s="34"/>
      <c r="E194" s="34"/>
      <c r="F194" s="35"/>
      <c r="G194" s="31"/>
      <c r="H194" s="33"/>
    </row>
    <row r="195" spans="1:9" ht="16.5" thickBot="1" x14ac:dyDescent="0.3">
      <c r="A195" s="36" t="s">
        <v>152</v>
      </c>
      <c r="B195" s="37"/>
      <c r="C195" s="37"/>
      <c r="D195" s="37"/>
      <c r="E195" s="38"/>
      <c r="F195" s="39">
        <f>H193+H184+H178+H172+H160+H154+H138+H133+H128+H123+H117+H101+H89+H84+H75+H68+H53+H47+H40+H6</f>
        <v>1462</v>
      </c>
      <c r="G195" s="40"/>
      <c r="H195" s="41"/>
    </row>
    <row r="196" spans="1:9" ht="168.75" customHeight="1" thickBot="1" x14ac:dyDescent="0.3">
      <c r="A196" s="42" t="s">
        <v>9</v>
      </c>
      <c r="B196" s="43"/>
      <c r="C196" s="47" t="s">
        <v>159</v>
      </c>
      <c r="D196" s="48"/>
      <c r="E196" s="48"/>
      <c r="F196" s="49"/>
      <c r="G196" s="17" t="s">
        <v>156</v>
      </c>
      <c r="H196" s="18" t="s">
        <v>158</v>
      </c>
      <c r="I196" s="7"/>
    </row>
    <row r="197" spans="1:9" ht="192.75" customHeight="1" thickBot="1" x14ac:dyDescent="0.3">
      <c r="A197" s="42" t="s">
        <v>9</v>
      </c>
      <c r="B197" s="43"/>
      <c r="C197" s="47" t="s">
        <v>157</v>
      </c>
      <c r="D197" s="48"/>
      <c r="E197" s="48"/>
      <c r="F197" s="49"/>
      <c r="G197" s="17" t="s">
        <v>156</v>
      </c>
      <c r="H197" s="18" t="s">
        <v>155</v>
      </c>
      <c r="I197" s="7"/>
    </row>
    <row r="198" spans="1:9" ht="119.25" customHeight="1" thickBot="1" x14ac:dyDescent="0.3">
      <c r="A198" s="42" t="s">
        <v>9</v>
      </c>
      <c r="B198" s="43"/>
      <c r="C198" s="47" t="s">
        <v>154</v>
      </c>
      <c r="D198" s="48"/>
      <c r="E198" s="48"/>
      <c r="F198" s="49"/>
      <c r="G198" s="51" t="s">
        <v>148</v>
      </c>
      <c r="H198" s="50" t="s">
        <v>153</v>
      </c>
      <c r="I198" s="7"/>
    </row>
  </sheetData>
  <sheetProtection algorithmName="SHA-512" hashValue="mBtIOVc6CB7XWPBwbMev0P7YV2vy+nHTd9UoQpNip48gAfmSWECjbABExdKtjYeID7cs8cVbk2vuWas57rGUIA==" saltValue="0+wIvEU41JUs6rTSK6QD4Q==" spinCount="100000" sheet="1" formatCells="0" formatColumns="0" formatRows="0" insertColumns="0" insertRows="0" autoFilter="0"/>
  <autoFilter ref="A1:H534" xr:uid="{00000000-0009-0000-0000-000000000000}"/>
  <mergeCells count="234">
    <mergeCell ref="C103:C117"/>
    <mergeCell ref="D86:D89"/>
    <mergeCell ref="E86:E89"/>
    <mergeCell ref="F86:F89"/>
    <mergeCell ref="E91:E101"/>
    <mergeCell ref="D91:D101"/>
    <mergeCell ref="F91:F101"/>
    <mergeCell ref="D103:D117"/>
    <mergeCell ref="E103:E117"/>
    <mergeCell ref="F103:F117"/>
    <mergeCell ref="G186:H186"/>
    <mergeCell ref="G189:H189"/>
    <mergeCell ref="G193:G194"/>
    <mergeCell ref="H193:H194"/>
    <mergeCell ref="C194:F194"/>
    <mergeCell ref="C186:C193"/>
    <mergeCell ref="D186:D193"/>
    <mergeCell ref="E186:E193"/>
    <mergeCell ref="F186:F193"/>
    <mergeCell ref="G133:G134"/>
    <mergeCell ref="A197:B197"/>
    <mergeCell ref="C197:F197"/>
    <mergeCell ref="A198:B198"/>
    <mergeCell ref="C198:F198"/>
    <mergeCell ref="A195:E195"/>
    <mergeCell ref="F195:H195"/>
    <mergeCell ref="A196:B196"/>
    <mergeCell ref="C196:F196"/>
    <mergeCell ref="B186:B194"/>
    <mergeCell ref="F125:F128"/>
    <mergeCell ref="C174:C178"/>
    <mergeCell ref="C180:C184"/>
    <mergeCell ref="D180:D184"/>
    <mergeCell ref="E180:E184"/>
    <mergeCell ref="F180:F184"/>
    <mergeCell ref="D174:D178"/>
    <mergeCell ref="E174:E178"/>
    <mergeCell ref="F174:F178"/>
    <mergeCell ref="C179:F179"/>
    <mergeCell ref="D119:D123"/>
    <mergeCell ref="G174:H174"/>
    <mergeCell ref="B180:B185"/>
    <mergeCell ref="G180:H180"/>
    <mergeCell ref="G182:H182"/>
    <mergeCell ref="G184:G185"/>
    <mergeCell ref="H184:H185"/>
    <mergeCell ref="C185:F185"/>
    <mergeCell ref="D125:D128"/>
    <mergeCell ref="E125:E128"/>
    <mergeCell ref="G42:H42"/>
    <mergeCell ref="G44:H44"/>
    <mergeCell ref="G47:G48"/>
    <mergeCell ref="H47:H48"/>
    <mergeCell ref="C48:F48"/>
    <mergeCell ref="F42:F47"/>
    <mergeCell ref="E42:E47"/>
    <mergeCell ref="D42:D47"/>
    <mergeCell ref="C42:C47"/>
    <mergeCell ref="G40:G41"/>
    <mergeCell ref="H40:H41"/>
    <mergeCell ref="C41:F41"/>
    <mergeCell ref="C8:C40"/>
    <mergeCell ref="D8:D40"/>
    <mergeCell ref="E8:E40"/>
    <mergeCell ref="F8:F40"/>
    <mergeCell ref="G8:H8"/>
    <mergeCell ref="G14:H14"/>
    <mergeCell ref="G20:H20"/>
    <mergeCell ref="G25:H25"/>
    <mergeCell ref="G29:H29"/>
    <mergeCell ref="G35:H35"/>
    <mergeCell ref="G2:H2"/>
    <mergeCell ref="G6:G7"/>
    <mergeCell ref="H6:H7"/>
    <mergeCell ref="C7:F7"/>
    <mergeCell ref="C2:C6"/>
    <mergeCell ref="D2:D6"/>
    <mergeCell ref="E2:E6"/>
    <mergeCell ref="F2:F6"/>
    <mergeCell ref="A130:A134"/>
    <mergeCell ref="A135:A139"/>
    <mergeCell ref="A140:A155"/>
    <mergeCell ref="A156:A161"/>
    <mergeCell ref="A162:A173"/>
    <mergeCell ref="B2:B7"/>
    <mergeCell ref="B8:B41"/>
    <mergeCell ref="B42:B48"/>
    <mergeCell ref="B130:B134"/>
    <mergeCell ref="A180:A185"/>
    <mergeCell ref="A186:A194"/>
    <mergeCell ref="A2:A7"/>
    <mergeCell ref="A8:A41"/>
    <mergeCell ref="A42:A48"/>
    <mergeCell ref="A119:A124"/>
    <mergeCell ref="A125:A129"/>
    <mergeCell ref="A49:A54"/>
    <mergeCell ref="A55:A69"/>
    <mergeCell ref="A70:A76"/>
    <mergeCell ref="G53:G54"/>
    <mergeCell ref="H53:H54"/>
    <mergeCell ref="B49:B54"/>
    <mergeCell ref="G49:H49"/>
    <mergeCell ref="G51:H51"/>
    <mergeCell ref="A174:A179"/>
    <mergeCell ref="A77:A85"/>
    <mergeCell ref="A86:A90"/>
    <mergeCell ref="A91:A102"/>
    <mergeCell ref="A103:A118"/>
    <mergeCell ref="G68:G69"/>
    <mergeCell ref="H68:H69"/>
    <mergeCell ref="C69:F69"/>
    <mergeCell ref="F55:F68"/>
    <mergeCell ref="E55:E68"/>
    <mergeCell ref="D55:D68"/>
    <mergeCell ref="C55:C68"/>
    <mergeCell ref="G55:H55"/>
    <mergeCell ref="G58:H58"/>
    <mergeCell ref="G60:H60"/>
    <mergeCell ref="G62:H62"/>
    <mergeCell ref="G64:H64"/>
    <mergeCell ref="G66:H66"/>
    <mergeCell ref="C54:F54"/>
    <mergeCell ref="C49:C53"/>
    <mergeCell ref="D49:D53"/>
    <mergeCell ref="E49:E53"/>
    <mergeCell ref="F49:F53"/>
    <mergeCell ref="B55:B69"/>
    <mergeCell ref="F77:F84"/>
    <mergeCell ref="B70:B76"/>
    <mergeCell ref="G70:H70"/>
    <mergeCell ref="G75:G76"/>
    <mergeCell ref="H75:H76"/>
    <mergeCell ref="C76:F76"/>
    <mergeCell ref="C70:C75"/>
    <mergeCell ref="D70:D75"/>
    <mergeCell ref="E70:E75"/>
    <mergeCell ref="F70:F75"/>
    <mergeCell ref="B77:B85"/>
    <mergeCell ref="G77:H77"/>
    <mergeCell ref="G79:H79"/>
    <mergeCell ref="G81:H81"/>
    <mergeCell ref="G84:G85"/>
    <mergeCell ref="H84:H85"/>
    <mergeCell ref="C85:F85"/>
    <mergeCell ref="C77:C84"/>
    <mergeCell ref="D77:D84"/>
    <mergeCell ref="E77:E84"/>
    <mergeCell ref="C102:F102"/>
    <mergeCell ref="C91:C101"/>
    <mergeCell ref="B86:B90"/>
    <mergeCell ref="G86:H86"/>
    <mergeCell ref="G89:G90"/>
    <mergeCell ref="H89:H90"/>
    <mergeCell ref="C90:F90"/>
    <mergeCell ref="C86:C89"/>
    <mergeCell ref="B125:B129"/>
    <mergeCell ref="G125:H125"/>
    <mergeCell ref="G128:G129"/>
    <mergeCell ref="H128:H129"/>
    <mergeCell ref="C129:F129"/>
    <mergeCell ref="B91:B102"/>
    <mergeCell ref="G91:H91"/>
    <mergeCell ref="G95:H95"/>
    <mergeCell ref="G101:G102"/>
    <mergeCell ref="H101:H102"/>
    <mergeCell ref="G121:H121"/>
    <mergeCell ref="E119:E123"/>
    <mergeCell ref="F119:F123"/>
    <mergeCell ref="C125:C128"/>
    <mergeCell ref="G178:G179"/>
    <mergeCell ref="H178:H179"/>
    <mergeCell ref="G123:G124"/>
    <mergeCell ref="H123:H124"/>
    <mergeCell ref="C124:F124"/>
    <mergeCell ref="C119:C123"/>
    <mergeCell ref="B103:B118"/>
    <mergeCell ref="B119:B124"/>
    <mergeCell ref="B174:B179"/>
    <mergeCell ref="G103:H103"/>
    <mergeCell ref="G106:H106"/>
    <mergeCell ref="G114:H114"/>
    <mergeCell ref="G117:G118"/>
    <mergeCell ref="H117:H118"/>
    <mergeCell ref="C118:F118"/>
    <mergeCell ref="G119:H119"/>
    <mergeCell ref="B135:B139"/>
    <mergeCell ref="G135:H135"/>
    <mergeCell ref="G138:G139"/>
    <mergeCell ref="H138:H139"/>
    <mergeCell ref="C139:F139"/>
    <mergeCell ref="C135:C138"/>
    <mergeCell ref="D135:D138"/>
    <mergeCell ref="F135:F138"/>
    <mergeCell ref="E135:E138"/>
    <mergeCell ref="D140:D154"/>
    <mergeCell ref="E140:E154"/>
    <mergeCell ref="F140:F154"/>
    <mergeCell ref="H133:H134"/>
    <mergeCell ref="C134:F134"/>
    <mergeCell ref="C130:C133"/>
    <mergeCell ref="D130:D133"/>
    <mergeCell ref="E130:E133"/>
    <mergeCell ref="F130:F133"/>
    <mergeCell ref="G130:H130"/>
    <mergeCell ref="F156:F160"/>
    <mergeCell ref="B140:B155"/>
    <mergeCell ref="G140:H140"/>
    <mergeCell ref="G143:H143"/>
    <mergeCell ref="G147:H147"/>
    <mergeCell ref="G149:H149"/>
    <mergeCell ref="G154:G155"/>
    <mergeCell ref="H154:H155"/>
    <mergeCell ref="C155:F155"/>
    <mergeCell ref="C140:C154"/>
    <mergeCell ref="F162:F172"/>
    <mergeCell ref="B156:B161"/>
    <mergeCell ref="G156:H156"/>
    <mergeCell ref="G158:H158"/>
    <mergeCell ref="G160:G161"/>
    <mergeCell ref="H160:H161"/>
    <mergeCell ref="C161:F161"/>
    <mergeCell ref="C156:C160"/>
    <mergeCell ref="D156:D160"/>
    <mergeCell ref="E156:E160"/>
    <mergeCell ref="B162:B173"/>
    <mergeCell ref="G162:H162"/>
    <mergeCell ref="G167:H167"/>
    <mergeCell ref="G170:H170"/>
    <mergeCell ref="G172:G173"/>
    <mergeCell ref="H172:H173"/>
    <mergeCell ref="C173:F173"/>
    <mergeCell ref="C162:C172"/>
    <mergeCell ref="D162:D172"/>
    <mergeCell ref="E162:E172"/>
  </mergeCell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2</vt:i4>
      </vt:variant>
    </vt:vector>
  </HeadingPairs>
  <TitlesOfParts>
    <vt:vector size="2" baseType="lpstr">
      <vt:lpstr>6.2</vt:lpstr>
      <vt:lpstr>6.3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Surányi Anita</dc:creator>
  <cp:lastModifiedBy>Surányi Anita</cp:lastModifiedBy>
  <dcterms:created xsi:type="dcterms:W3CDTF">2024-11-28T14:19:52Z</dcterms:created>
  <dcterms:modified xsi:type="dcterms:W3CDTF">2025-07-01T13:03:24Z</dcterms:modified>
</cp:coreProperties>
</file>